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afdoc.sharepoint.com/sites/CNAF-P-GAIA-GARI-Nouveau-March/Documents partages/Marché en Construction/GAIA New/DEC def/"/>
    </mc:Choice>
  </mc:AlternateContent>
  <xr:revisionPtr revIDLastSave="776" documentId="8_{A368383A-07A6-4AC2-AFF7-D4662695CF8E}" xr6:coauthVersionLast="47" xr6:coauthVersionMax="47" xr10:uidLastSave="{7CE79D74-4A60-43BE-8641-BE4AC1893DEE}"/>
  <bookViews>
    <workbookView xWindow="-108" yWindow="-108" windowWidth="23256" windowHeight="12456" tabRatio="760" activeTab="4" xr2:uid="{24EC790A-EE3A-4821-A1AA-34280B63A2BF}"/>
  </bookViews>
  <sheets>
    <sheet name="Page de garde" sheetId="5" r:id="rId1"/>
    <sheet name="Prix Locaux CNAF" sheetId="7" r:id="rId2"/>
    <sheet name="Prix Locaux Titulaire" sheetId="8" r:id="rId3"/>
    <sheet name="Prix Forfaits" sheetId="9" r:id="rId4"/>
    <sheet name="Synthèse" sheetId="10"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0" l="1"/>
  <c r="E12" i="10"/>
  <c r="F12" i="10"/>
  <c r="G12" i="10"/>
  <c r="I12" i="10"/>
  <c r="M12" i="10" s="1"/>
  <c r="J12" i="10"/>
  <c r="K12" i="10"/>
  <c r="M13" i="8"/>
  <c r="S44" i="8"/>
  <c r="R44" i="8"/>
  <c r="N44" i="8"/>
  <c r="M44" i="8"/>
  <c r="I44" i="8"/>
  <c r="H44" i="8"/>
  <c r="H45" i="8"/>
  <c r="I45" i="8"/>
  <c r="M45" i="8"/>
  <c r="N45" i="8"/>
  <c r="R45" i="8"/>
  <c r="S45" i="8"/>
  <c r="S29" i="8"/>
  <c r="R29" i="8"/>
  <c r="N29" i="8"/>
  <c r="M29" i="8"/>
  <c r="I29" i="8"/>
  <c r="H29" i="8"/>
  <c r="S27" i="8"/>
  <c r="R27" i="8"/>
  <c r="N27" i="8"/>
  <c r="M27" i="8"/>
  <c r="S25" i="8"/>
  <c r="R25" i="8"/>
  <c r="N25" i="8"/>
  <c r="M25" i="8"/>
  <c r="S24" i="8"/>
  <c r="R24" i="8"/>
  <c r="N24" i="8"/>
  <c r="M24" i="8"/>
  <c r="S17" i="8"/>
  <c r="R17" i="8"/>
  <c r="N17" i="8"/>
  <c r="M17" i="8"/>
  <c r="I17" i="8"/>
  <c r="H17" i="8"/>
  <c r="S16" i="8"/>
  <c r="R16" i="8"/>
  <c r="N16" i="8"/>
  <c r="M16" i="8"/>
  <c r="S15" i="8"/>
  <c r="R15" i="8"/>
  <c r="N15" i="8"/>
  <c r="M15" i="8"/>
  <c r="S14" i="8"/>
  <c r="R14" i="8"/>
  <c r="N14" i="8"/>
  <c r="M14" i="8"/>
  <c r="S10" i="8"/>
  <c r="R10" i="8"/>
  <c r="N10" i="8"/>
  <c r="M10" i="8"/>
  <c r="S11" i="8"/>
  <c r="R11" i="8"/>
  <c r="N11" i="8"/>
  <c r="M11" i="8"/>
  <c r="S12" i="8"/>
  <c r="R12" i="8"/>
  <c r="N12" i="8"/>
  <c r="M12" i="8"/>
  <c r="S13" i="7"/>
  <c r="R13" i="7"/>
  <c r="N13" i="7"/>
  <c r="M13" i="7"/>
  <c r="I13" i="7"/>
  <c r="H13" i="7"/>
  <c r="I38" i="8"/>
  <c r="H38" i="8"/>
  <c r="S36" i="8"/>
  <c r="S38" i="8" s="1"/>
  <c r="R36" i="8"/>
  <c r="R38" i="8" s="1"/>
  <c r="N36" i="8"/>
  <c r="N38" i="8" s="1"/>
  <c r="M36" i="8"/>
  <c r="M38" i="8" s="1"/>
  <c r="K33" i="8"/>
  <c r="P33" i="8" s="1"/>
  <c r="J33" i="8"/>
  <c r="O33" i="8" s="1"/>
  <c r="K35" i="8"/>
  <c r="P35" i="8" s="1"/>
  <c r="J35" i="8"/>
  <c r="O35" i="8" s="1"/>
  <c r="K32" i="8"/>
  <c r="P32" i="8" s="1"/>
  <c r="J32" i="8"/>
  <c r="O32" i="8" s="1"/>
  <c r="K31" i="8"/>
  <c r="P31" i="8" s="1"/>
  <c r="J31" i="8"/>
  <c r="O31" i="8" s="1"/>
  <c r="K37" i="8"/>
  <c r="P37" i="8" s="1"/>
  <c r="J37" i="8"/>
  <c r="O37" i="8" s="1"/>
  <c r="S30" i="8"/>
  <c r="R30" i="8"/>
  <c r="N30" i="8"/>
  <c r="M30" i="8"/>
  <c r="I30" i="8"/>
  <c r="H30" i="8"/>
  <c r="S28" i="8"/>
  <c r="R28" i="8"/>
  <c r="N28" i="8"/>
  <c r="M28" i="8"/>
  <c r="S26" i="8"/>
  <c r="R26" i="8"/>
  <c r="N26" i="8"/>
  <c r="M26" i="8"/>
  <c r="S23" i="8"/>
  <c r="R23" i="8"/>
  <c r="N23" i="8"/>
  <c r="M23" i="8"/>
  <c r="R9" i="8"/>
  <c r="S9" i="8"/>
  <c r="R13" i="8"/>
  <c r="S13" i="8"/>
  <c r="M9" i="8"/>
  <c r="N9" i="8"/>
  <c r="N13" i="8"/>
  <c r="R13" i="9"/>
  <c r="Q13" i="9"/>
  <c r="R12" i="9"/>
  <c r="Q12" i="9"/>
  <c r="R11" i="9"/>
  <c r="Q11" i="9"/>
  <c r="N46" i="8"/>
  <c r="M46" i="8"/>
  <c r="I46" i="8"/>
  <c r="M13" i="9"/>
  <c r="L13" i="9"/>
  <c r="H13" i="9"/>
  <c r="G13" i="9"/>
  <c r="M12" i="9"/>
  <c r="L12" i="9"/>
  <c r="H12" i="9"/>
  <c r="G12" i="9"/>
  <c r="M11" i="9"/>
  <c r="L11" i="9"/>
  <c r="H11" i="9"/>
  <c r="G11" i="9"/>
  <c r="N49" i="8"/>
  <c r="M49" i="8"/>
  <c r="I49" i="8"/>
  <c r="H49" i="8"/>
  <c r="N48" i="8"/>
  <c r="M48" i="8"/>
  <c r="I48" i="8"/>
  <c r="H48" i="8"/>
  <c r="N47" i="8"/>
  <c r="M47" i="8"/>
  <c r="I47" i="8"/>
  <c r="H47" i="8"/>
  <c r="N43" i="8"/>
  <c r="M43" i="8"/>
  <c r="I43" i="8"/>
  <c r="H43" i="8"/>
  <c r="K42" i="8"/>
  <c r="P42" i="8" s="1"/>
  <c r="J42" i="8"/>
  <c r="O42" i="8" s="1"/>
  <c r="K40" i="8"/>
  <c r="P40" i="8" s="1"/>
  <c r="J40" i="8"/>
  <c r="O40" i="8" s="1"/>
  <c r="N18" i="8"/>
  <c r="M18" i="8"/>
  <c r="I18" i="8"/>
  <c r="H18" i="8"/>
  <c r="K9" i="7"/>
  <c r="N9" i="7" s="1"/>
  <c r="J9" i="7"/>
  <c r="M9" i="7" s="1"/>
  <c r="H12" i="10" l="1"/>
  <c r="L12" i="10" s="1"/>
  <c r="H32" i="8"/>
  <c r="I32" i="8"/>
  <c r="H19" i="8"/>
  <c r="I19" i="8"/>
  <c r="N19" i="8"/>
  <c r="Q14" i="9"/>
  <c r="R32" i="8"/>
  <c r="S32" i="8"/>
  <c r="M32" i="8"/>
  <c r="N32" i="8"/>
  <c r="M19" i="8"/>
  <c r="R18" i="8"/>
  <c r="R19" i="8" s="1"/>
  <c r="S48" i="8"/>
  <c r="R43" i="8"/>
  <c r="S43" i="8"/>
  <c r="R49" i="8"/>
  <c r="S49" i="8"/>
  <c r="R46" i="8"/>
  <c r="R48" i="8"/>
  <c r="S18" i="8"/>
  <c r="S19" i="8" s="1"/>
  <c r="S46" i="8"/>
  <c r="M50" i="8"/>
  <c r="R47" i="8"/>
  <c r="S47" i="8"/>
  <c r="H50" i="8"/>
  <c r="I50" i="8"/>
  <c r="R14" i="9"/>
  <c r="N50" i="8"/>
  <c r="O9" i="7"/>
  <c r="R9" i="7" s="1"/>
  <c r="P9" i="7"/>
  <c r="S9" i="7" s="1"/>
  <c r="M10" i="7"/>
  <c r="N10" i="7"/>
  <c r="M14" i="9"/>
  <c r="K11" i="10" s="1"/>
  <c r="H14" i="9"/>
  <c r="K10" i="10" s="1"/>
  <c r="K14" i="10" s="1"/>
  <c r="G14" i="9"/>
  <c r="J10" i="10" s="1"/>
  <c r="L14" i="9"/>
  <c r="J11" i="10" s="1"/>
  <c r="I9" i="7"/>
  <c r="J14" i="10" l="1"/>
  <c r="H53" i="8"/>
  <c r="F10" i="10" s="1"/>
  <c r="F14" i="10" s="1"/>
  <c r="R50" i="8"/>
  <c r="R53" i="8" s="1"/>
  <c r="S50" i="8"/>
  <c r="S53" i="8" s="1"/>
  <c r="M53" i="8"/>
  <c r="F11" i="10" s="1"/>
  <c r="I53" i="8"/>
  <c r="G10" i="10" s="1"/>
  <c r="N53" i="8"/>
  <c r="G11" i="10" s="1"/>
  <c r="R10" i="7"/>
  <c r="S10" i="7"/>
  <c r="D11" i="10"/>
  <c r="E11" i="10"/>
  <c r="I10" i="7"/>
  <c r="H10" i="7"/>
  <c r="I11" i="10" l="1"/>
  <c r="M11" i="10" s="1"/>
  <c r="G14" i="10"/>
  <c r="H11" i="10"/>
  <c r="D10" i="10"/>
  <c r="E10" i="10"/>
  <c r="L11" i="10"/>
  <c r="E14" i="10" l="1"/>
  <c r="I10" i="10"/>
  <c r="I14" i="10" s="1"/>
  <c r="D14" i="10"/>
  <c r="H10" i="10"/>
  <c r="H14" i="10" s="1"/>
  <c r="L10" i="10"/>
  <c r="L14" i="10" s="1"/>
  <c r="M10" i="10"/>
  <c r="M14" i="10" s="1"/>
</calcChain>
</file>

<file path=xl/sharedStrings.xml><?xml version="1.0" encoding="utf-8"?>
<sst xmlns="http://schemas.openxmlformats.org/spreadsheetml/2006/main" count="212" uniqueCount="96">
  <si>
    <t>APPEL D’OFFRES OUVERT</t>
  </si>
  <si>
    <t>« Prestations de Tierce Maintenance Applicative de composants, de sous-ensembles d’applications ou d’applications du système d’information de la Branche Famille de la Sécurité sociale »</t>
  </si>
  <si>
    <t>Annexe OEF - Outil d'évaluation financière</t>
  </si>
  <si>
    <t>Comment remplir l'OEF ?</t>
  </si>
  <si>
    <t>Outil d'Evaluation Financière</t>
  </si>
  <si>
    <t xml:space="preserve">Description des prestations </t>
  </si>
  <si>
    <t>Code UO</t>
  </si>
  <si>
    <t>Lieu d'exécution</t>
  </si>
  <si>
    <t xml:space="preserve">ANNEE 1 </t>
  </si>
  <si>
    <t>ANNEE 2</t>
  </si>
  <si>
    <t>Maintenance et support</t>
  </si>
  <si>
    <t>Prix Unitaire</t>
  </si>
  <si>
    <t>Prévision 
Nombre d'UO</t>
  </si>
  <si>
    <t>Prix Total</t>
  </si>
  <si>
    <t>Montant HT</t>
  </si>
  <si>
    <t>Montant TTC</t>
  </si>
  <si>
    <t>Interventions sur site</t>
  </si>
  <si>
    <t>UO_ISS_MJ1</t>
  </si>
  <si>
    <t>Locaux CNAF</t>
  </si>
  <si>
    <t>ss-total</t>
  </si>
  <si>
    <t>Total UO</t>
  </si>
  <si>
    <t>Maintenance Evolutive</t>
  </si>
  <si>
    <t>UO_MEV_1</t>
  </si>
  <si>
    <t>Locaux Titulaire</t>
  </si>
  <si>
    <t>UO_MEV_2</t>
  </si>
  <si>
    <t>UO_MEV_3</t>
  </si>
  <si>
    <t>UO_MEV_4</t>
  </si>
  <si>
    <t xml:space="preserve">Mise à jour des données </t>
  </si>
  <si>
    <t>UO_MDO_Z</t>
  </si>
  <si>
    <t>UO_MDO_M</t>
  </si>
  <si>
    <t>UO_MDO_S</t>
  </si>
  <si>
    <t>UO_MDO_E</t>
  </si>
  <si>
    <t>Astreintes</t>
  </si>
  <si>
    <r>
      <rPr>
        <sz val="10"/>
        <color rgb="FF000000"/>
        <rFont val="Calibri"/>
        <family val="2"/>
        <scheme val="minor"/>
      </rPr>
      <t>UO_AST_J</t>
    </r>
    <r>
      <rPr>
        <sz val="10"/>
        <color theme="1"/>
        <rFont val="Calibri"/>
        <family val="2"/>
        <scheme val="minor"/>
      </rPr>
      <t xml:space="preserve"> </t>
    </r>
  </si>
  <si>
    <t>UO_AST_N</t>
  </si>
  <si>
    <t>Mode projet- Cycle en V</t>
  </si>
  <si>
    <t>Construction</t>
  </si>
  <si>
    <t>Conception Applicative Fonctionnelle</t>
  </si>
  <si>
    <t>UO_CA_FONC_2</t>
  </si>
  <si>
    <t>UO_CA_FONC_3</t>
  </si>
  <si>
    <t>Conception Architecture Générale</t>
  </si>
  <si>
    <t>UO_CG_ARCHI_G_1</t>
  </si>
  <si>
    <t>UO_CG_ARCHI_G_2</t>
  </si>
  <si>
    <t>Conception Architecture  Détaillée</t>
  </si>
  <si>
    <t>UO_CG_ARCHI_D_1</t>
  </si>
  <si>
    <t>UO_CG_ARCHI_D_2</t>
  </si>
  <si>
    <t>Conception Technique Détaillée</t>
  </si>
  <si>
    <t>UO_CA_TECH_3</t>
  </si>
  <si>
    <t>Prestations transverses</t>
  </si>
  <si>
    <t>Mise en place de la coordination opérationnelle</t>
  </si>
  <si>
    <t xml:space="preserve">UO_ASS_PIL1 </t>
  </si>
  <si>
    <t>Mode projet- Agile</t>
  </si>
  <si>
    <t>Réalisation d’une itération (sprint)</t>
  </si>
  <si>
    <t>UO_AGI_SPR_MUS</t>
  </si>
  <si>
    <t>UO_AGI_SPR_GUS</t>
  </si>
  <si>
    <t>UO_AGI_SPR_TGUS</t>
  </si>
  <si>
    <t>Réalisation d’une itération de fin d’incrément</t>
  </si>
  <si>
    <t>UO_AGI_SIP_M</t>
  </si>
  <si>
    <t>Organisation et mise œuvre d’une architecture en mode agile (Architecte palier)</t>
  </si>
  <si>
    <t>UO_AGI_ARH_3S</t>
  </si>
  <si>
    <t>Rédaction ou assistance à la rédaction des User Stories (Product Owner/Proxy PO)</t>
  </si>
  <si>
    <t>UO_AGI_PPO_3S</t>
  </si>
  <si>
    <t xml:space="preserve"> Réalisation d’un logiciel ou d’une application (Leader Technique ou Tech lead)</t>
  </si>
  <si>
    <t>UO_AGI_LTE_3S</t>
  </si>
  <si>
    <t>Prestations Forfaitaires</t>
  </si>
  <si>
    <t>Code forfait</t>
  </si>
  <si>
    <t>Nombre de forfait</t>
  </si>
  <si>
    <t>Forfait Prise en main initiale</t>
  </si>
  <si>
    <t>Prestations d’entrée</t>
  </si>
  <si>
    <t>FOR_PEM</t>
  </si>
  <si>
    <t>FOR_SUP</t>
  </si>
  <si>
    <t>FOR_COR</t>
  </si>
  <si>
    <t xml:space="preserve">Total Année 1 </t>
  </si>
  <si>
    <t>Total Année 2</t>
  </si>
  <si>
    <t>A</t>
  </si>
  <si>
    <t>B</t>
  </si>
  <si>
    <t>C</t>
  </si>
  <si>
    <t>D</t>
  </si>
  <si>
    <t>C+D</t>
  </si>
  <si>
    <t>Prix UO Locaux CNAF</t>
  </si>
  <si>
    <t>Prix UO Locaux Titulaire</t>
  </si>
  <si>
    <t>Prix Forfaits</t>
  </si>
  <si>
    <t>Total offre financière</t>
  </si>
  <si>
    <t>HT</t>
  </si>
  <si>
    <t>TTC</t>
  </si>
  <si>
    <t>Année 1</t>
  </si>
  <si>
    <t>Année 2</t>
  </si>
  <si>
    <t>GAIA - " GESTION DE L'INTERMEDIATION FINANCIERE"</t>
  </si>
  <si>
    <t>Prix UO (20% locaux CNAF + 80% locaux Titulaire)</t>
  </si>
  <si>
    <r>
      <rPr>
        <b/>
        <sz val="10"/>
        <color rgb="FF000000"/>
        <rFont val="Arial"/>
      </rPr>
      <t xml:space="preserve">Onglet " Prix Locaux CNAF" </t>
    </r>
    <r>
      <rPr>
        <sz val="10"/>
        <color rgb="FF000000"/>
        <rFont val="Arial"/>
      </rPr>
      <t xml:space="preserve">: Les prix sont ceux pratiqués si la prestation était réalisée dans les locaux de la CNAF. Dans les colonnes "prix unitaires", il s'agit d'indiquer le prix unitaire HT et TTC de chaque UO.
Les lignes grisées ne doivent pas être remplies.
</t>
    </r>
    <r>
      <rPr>
        <b/>
        <sz val="10"/>
        <color rgb="FF000000"/>
        <rFont val="Arial"/>
      </rPr>
      <t>Onglet " Prix Locaux titulaire"</t>
    </r>
    <r>
      <rPr>
        <sz val="10"/>
        <color rgb="FF000000"/>
        <rFont val="Arial"/>
      </rPr>
      <t xml:space="preserve"> : Ici, les prix sont ceux pratiqués si la prestation était réalisée dans les locaux du titulaire. Dans les colonnes "prix unitaires", il s'agit d'indiquer le prix unitaire HT et TTC de chaque UO.
Les lignes grisées ne doivent pas être remplies.
</t>
    </r>
    <r>
      <rPr>
        <b/>
        <sz val="10"/>
        <color rgb="FF000000"/>
        <rFont val="Arial"/>
      </rPr>
      <t>Onglet Prix forfaits</t>
    </r>
    <r>
      <rPr>
        <sz val="10"/>
        <color rgb="FF000000"/>
        <rFont val="Arial"/>
      </rPr>
      <t xml:space="preserve"> :  Dans les colonnes "prix unitaires", il s'agit d'indiquer le prix unitaire HT et TTC de chaque UO. 
</t>
    </r>
    <r>
      <rPr>
        <b/>
        <sz val="10"/>
        <color rgb="FF000000"/>
        <rFont val="Arial"/>
      </rPr>
      <t>Pour information</t>
    </r>
    <r>
      <rPr>
        <sz val="10"/>
        <color rgb="FF000000"/>
        <rFont val="Arial"/>
      </rPr>
      <t xml:space="preserve"> : 
</t>
    </r>
    <r>
      <rPr>
        <b/>
        <sz val="10"/>
        <color rgb="FF000000"/>
        <rFont val="Arial"/>
      </rPr>
      <t>- L'onglet "synthèse</t>
    </r>
    <r>
      <rPr>
        <sz val="10"/>
        <color rgb="FF000000"/>
        <rFont val="Arial"/>
      </rPr>
      <t xml:space="preserve">" est une vue synthétique de l'offre financière du candidat. Pour les UO, le prix définitif est composé de 80% du prix proposé pour les UO réalisables chez le Titulaire et 20% du prix correspondant à celles qui sont réalisables sur le site de la CNAF.
Ce dernier onglet ne doit en aucun cas être complété par le candidat.
</t>
    </r>
  </si>
  <si>
    <t>Forfait de maintenance corrective (Paiement semestriel)</t>
  </si>
  <si>
    <t>Forfait de support incidents et demande d'assistance de niveau 2 et 3  (Paiement semestriel)</t>
  </si>
  <si>
    <t>ANNEE 3 (A reconduire)</t>
  </si>
  <si>
    <t>ANNEE 3   (A reconduire)</t>
  </si>
  <si>
    <t>Année 3</t>
  </si>
  <si>
    <t xml:space="preserve"> GAIA - " GESTION DE L'INTERMEDIATION FINANCIERE"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</si>
</sst>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0"/>
  </numFmts>
  <fonts count="36" x14ac:knownFonts="1">
    <font>
      <sz val="11"/>
      <color theme="1"/>
      <name val="Calibri"/>
      <family val="2"/>
      <scheme val="minor"/>
    </font>
    <font>
      <b/>
      <sz val="11"/>
      <color theme="1"/>
      <name val="Calibri"/>
      <family val="2"/>
      <scheme val="minor"/>
    </font>
    <font>
      <b/>
      <sz val="10"/>
      <color rgb="FFFFFFFF"/>
      <name val="Calibri"/>
      <family val="2"/>
      <scheme val="minor"/>
    </font>
    <font>
      <b/>
      <sz val="10"/>
      <color theme="1"/>
      <name val="Calibri"/>
      <family val="2"/>
      <scheme val="minor"/>
    </font>
    <font>
      <sz val="9"/>
      <color theme="1"/>
      <name val="Calibri"/>
      <family val="2"/>
      <scheme val="minor"/>
    </font>
    <font>
      <sz val="10"/>
      <color theme="1"/>
      <name val="Calibri"/>
      <family val="2"/>
      <scheme val="minor"/>
    </font>
    <font>
      <sz val="10"/>
      <name val="Calibri"/>
      <family val="2"/>
      <scheme val="minor"/>
    </font>
    <font>
      <sz val="10"/>
      <color theme="0"/>
      <name val="Calibri"/>
      <family val="2"/>
      <scheme val="minor"/>
    </font>
    <font>
      <sz val="11"/>
      <name val="Calibri"/>
      <family val="2"/>
      <scheme val="minor"/>
    </font>
    <font>
      <sz val="10"/>
      <color rgb="FF000000"/>
      <name val="Calibri"/>
      <family val="2"/>
      <scheme val="minor"/>
    </font>
    <font>
      <b/>
      <sz val="14"/>
      <color indexed="8"/>
      <name val="Tahoma"/>
      <family val="2"/>
    </font>
    <font>
      <b/>
      <sz val="10"/>
      <color indexed="8"/>
      <name val="Tahoma"/>
      <family val="2"/>
    </font>
    <font>
      <sz val="10"/>
      <color indexed="8"/>
      <name val="Calibri"/>
      <family val="2"/>
    </font>
    <font>
      <b/>
      <sz val="18"/>
      <color indexed="8"/>
      <name val="Tahoma"/>
      <family val="2"/>
    </font>
    <font>
      <sz val="10"/>
      <color theme="1"/>
      <name val="Arial"/>
      <family val="2"/>
    </font>
    <font>
      <b/>
      <sz val="11"/>
      <color theme="0"/>
      <name val="Arial"/>
      <family val="2"/>
    </font>
    <font>
      <b/>
      <sz val="10"/>
      <color theme="0"/>
      <name val="Arial"/>
      <family val="2"/>
    </font>
    <font>
      <sz val="16"/>
      <color theme="1"/>
      <name val="Calibri"/>
      <family val="2"/>
      <scheme val="minor"/>
    </font>
    <font>
      <sz val="12"/>
      <color rgb="FFFFFFFF"/>
      <name val="Calibri"/>
      <family val="2"/>
      <scheme val="minor"/>
    </font>
    <font>
      <b/>
      <sz val="20"/>
      <name val="Calibri"/>
      <family val="2"/>
      <scheme val="minor"/>
    </font>
    <font>
      <sz val="12"/>
      <color rgb="FF2F5496"/>
      <name val="Calibri"/>
      <family val="2"/>
      <scheme val="minor"/>
    </font>
    <font>
      <b/>
      <sz val="10"/>
      <name val="Calibri"/>
      <family val="2"/>
      <scheme val="minor"/>
    </font>
    <font>
      <sz val="12"/>
      <color rgb="FF2F5496"/>
      <name val="Calibri"/>
      <family val="2"/>
    </font>
    <font>
      <sz val="12"/>
      <color theme="1"/>
      <name val="Calibri"/>
      <family val="2"/>
      <scheme val="minor"/>
    </font>
    <font>
      <b/>
      <sz val="10"/>
      <color theme="0"/>
      <name val="Calibri"/>
      <family val="2"/>
      <scheme val="minor"/>
    </font>
    <font>
      <sz val="10"/>
      <name val="Calibri"/>
      <family val="2"/>
    </font>
    <font>
      <sz val="14"/>
      <color theme="1"/>
      <name val="Calibri"/>
      <family val="2"/>
      <scheme val="minor"/>
    </font>
    <font>
      <b/>
      <sz val="14"/>
      <color theme="1"/>
      <name val="Calibri"/>
      <family val="2"/>
      <scheme val="minor"/>
    </font>
    <font>
      <sz val="24"/>
      <color theme="1"/>
      <name val="Calibri"/>
      <family val="2"/>
      <scheme val="minor"/>
    </font>
    <font>
      <sz val="18"/>
      <color theme="1"/>
      <name val="Calibri"/>
      <family val="2"/>
      <scheme val="minor"/>
    </font>
    <font>
      <b/>
      <sz val="12"/>
      <color theme="4"/>
      <name val="Calibri"/>
      <family val="2"/>
      <scheme val="minor"/>
    </font>
    <font>
      <b/>
      <sz val="9"/>
      <color theme="1"/>
      <name val="Calibri"/>
      <family val="2"/>
      <scheme val="minor"/>
    </font>
    <font>
      <b/>
      <sz val="10"/>
      <color rgb="FF000000"/>
      <name val="Arial"/>
    </font>
    <font>
      <sz val="10"/>
      <color rgb="FF000000"/>
      <name val="Arial"/>
    </font>
    <font>
      <sz val="8"/>
      <name val="Calibri"/>
      <family val="2"/>
      <scheme val="minor"/>
    </font>
    <font>
      <b/>
      <sz val="18"/>
      <color theme="1"/>
      <name val="Calibri"/>
      <family val="2"/>
      <scheme val="minor"/>
    </font>
  </fonts>
  <fills count="15">
    <fill>
      <patternFill patternType="none"/>
    </fill>
    <fill>
      <patternFill patternType="gray125"/>
    </fill>
    <fill>
      <patternFill patternType="solid">
        <fgColor rgb="FF33333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
      <patternFill patternType="solid">
        <fgColor theme="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bgColor indexed="64"/>
      </patternFill>
    </fill>
    <fill>
      <patternFill patternType="solid">
        <fgColor theme="5" tint="0.79998168889431442"/>
        <bgColor indexed="64"/>
      </patternFill>
    </fill>
    <fill>
      <patternFill patternType="solid">
        <fgColor theme="0" tint="-4.9989318521683403E-2"/>
        <bgColor indexed="64"/>
      </patternFill>
    </fill>
  </fills>
  <borders count="5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s>
  <cellStyleXfs count="1">
    <xf numFmtId="0" fontId="0" fillId="0" borderId="0"/>
  </cellStyleXfs>
  <cellXfs count="208">
    <xf numFmtId="0" fontId="0" fillId="0" borderId="0" xfId="0"/>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1" fontId="1" fillId="0" borderId="21" xfId="0" applyNumberFormat="1" applyFont="1" applyBorder="1" applyAlignment="1">
      <alignment horizontal="center" vertical="center"/>
    </xf>
    <xf numFmtId="1" fontId="1" fillId="0" borderId="0" xfId="0" applyNumberFormat="1" applyFont="1" applyAlignment="1">
      <alignment horizontal="center" vertical="center"/>
    </xf>
    <xf numFmtId="0" fontId="1" fillId="0" borderId="0" xfId="0" applyFont="1" applyAlignment="1">
      <alignment horizontal="right" vertical="center"/>
    </xf>
    <xf numFmtId="0" fontId="0" fillId="7" borderId="0" xfId="0" applyFill="1"/>
    <xf numFmtId="0" fontId="0" fillId="5" borderId="0" xfId="0" applyFill="1"/>
    <xf numFmtId="0" fontId="0" fillId="8" borderId="16" xfId="0" applyFill="1" applyBorder="1"/>
    <xf numFmtId="0" fontId="0" fillId="8" borderId="31" xfId="0" applyFill="1" applyBorder="1"/>
    <xf numFmtId="0" fontId="0" fillId="8" borderId="32" xfId="0" applyFill="1" applyBorder="1"/>
    <xf numFmtId="0" fontId="11" fillId="8" borderId="29" xfId="0" applyFont="1" applyFill="1" applyBorder="1" applyAlignment="1">
      <alignment horizontal="center"/>
    </xf>
    <xf numFmtId="0" fontId="12" fillId="8" borderId="0" xfId="0" applyFont="1" applyFill="1"/>
    <xf numFmtId="0" fontId="12" fillId="8" borderId="27" xfId="0" applyFont="1" applyFill="1" applyBorder="1"/>
    <xf numFmtId="0" fontId="0" fillId="8" borderId="29" xfId="0" applyFill="1" applyBorder="1"/>
    <xf numFmtId="0" fontId="0" fillId="8" borderId="0" xfId="0" applyFill="1"/>
    <xf numFmtId="0" fontId="0" fillId="8" borderId="27" xfId="0" applyFill="1" applyBorder="1"/>
    <xf numFmtId="0" fontId="0" fillId="8" borderId="34" xfId="0" applyFill="1" applyBorder="1"/>
    <xf numFmtId="0" fontId="0" fillId="8" borderId="22" xfId="0" applyFill="1" applyBorder="1"/>
    <xf numFmtId="0" fontId="0" fillId="8" borderId="28" xfId="0" applyFill="1" applyBorder="1"/>
    <xf numFmtId="0" fontId="14" fillId="5" borderId="0" xfId="0" applyFont="1" applyFill="1" applyAlignment="1">
      <alignment vertical="center"/>
    </xf>
    <xf numFmtId="0" fontId="14" fillId="5" borderId="0" xfId="0" applyFont="1" applyFill="1"/>
    <xf numFmtId="0" fontId="16" fillId="5" borderId="0" xfId="0" applyFont="1" applyFill="1" applyAlignment="1">
      <alignment horizontal="left"/>
    </xf>
    <xf numFmtId="0" fontId="17" fillId="0" borderId="0" xfId="0" applyFont="1"/>
    <xf numFmtId="0" fontId="19" fillId="7" borderId="0" xfId="0" applyFont="1" applyFill="1" applyAlignment="1">
      <alignment horizontal="center" vertical="center" wrapText="1"/>
    </xf>
    <xf numFmtId="0" fontId="19" fillId="5" borderId="0" xfId="0" applyFont="1" applyFill="1" applyAlignment="1">
      <alignment horizontal="left" vertical="center" wrapText="1"/>
    </xf>
    <xf numFmtId="0" fontId="19" fillId="5" borderId="0" xfId="0" applyFont="1" applyFill="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20" fillId="5" borderId="21" xfId="0" applyFont="1" applyFill="1" applyBorder="1" applyAlignment="1">
      <alignment vertical="center" wrapText="1"/>
    </xf>
    <xf numFmtId="0" fontId="6" fillId="5" borderId="25" xfId="0" applyFont="1" applyFill="1" applyBorder="1" applyAlignment="1">
      <alignment vertical="center" wrapText="1"/>
    </xf>
    <xf numFmtId="0" fontId="8" fillId="5" borderId="25" xfId="0" applyFont="1" applyFill="1" applyBorder="1" applyAlignment="1">
      <alignment horizontal="left" vertical="top" wrapText="1"/>
    </xf>
    <xf numFmtId="0" fontId="26" fillId="0" borderId="0" xfId="0" applyFont="1"/>
    <xf numFmtId="0" fontId="4" fillId="0" borderId="30" xfId="0" applyFont="1" applyBorder="1" applyAlignment="1">
      <alignment horizontal="center" vertical="center" wrapText="1"/>
    </xf>
    <xf numFmtId="0" fontId="19" fillId="7" borderId="27"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21" fillId="7" borderId="0" xfId="0" applyFont="1" applyFill="1" applyAlignment="1">
      <alignment horizontal="center" vertical="center" wrapText="1"/>
    </xf>
    <xf numFmtId="0" fontId="7" fillId="0" borderId="0" xfId="0" applyFont="1" applyAlignment="1">
      <alignment horizontal="center" vertical="center" wrapText="1"/>
    </xf>
    <xf numFmtId="0" fontId="5" fillId="0" borderId="0" xfId="0" applyFont="1"/>
    <xf numFmtId="0" fontId="5" fillId="7" borderId="0" xfId="0" applyFont="1" applyFill="1"/>
    <xf numFmtId="0" fontId="6" fillId="5" borderId="33" xfId="0" applyFont="1" applyFill="1" applyBorder="1" applyAlignment="1">
      <alignment horizontal="center" vertical="center" wrapText="1"/>
    </xf>
    <xf numFmtId="0" fontId="25" fillId="5" borderId="33" xfId="0" applyFont="1" applyFill="1" applyBorder="1" applyAlignment="1">
      <alignment horizontal="center" vertical="center" wrapText="1"/>
    </xf>
    <xf numFmtId="0" fontId="5" fillId="10" borderId="23" xfId="0" applyFont="1" applyFill="1" applyBorder="1" applyAlignment="1">
      <alignment horizontal="center" vertical="center" wrapText="1"/>
    </xf>
    <xf numFmtId="2" fontId="4" fillId="4" borderId="15" xfId="0" applyNumberFormat="1" applyFont="1" applyFill="1" applyBorder="1" applyAlignment="1" applyProtection="1">
      <alignment horizontal="center" vertical="center"/>
      <protection locked="0"/>
    </xf>
    <xf numFmtId="2" fontId="4" fillId="4" borderId="23" xfId="0" applyNumberFormat="1" applyFont="1" applyFill="1" applyBorder="1" applyAlignment="1" applyProtection="1">
      <alignment horizontal="center" vertical="center"/>
      <protection locked="0"/>
    </xf>
    <xf numFmtId="2" fontId="7" fillId="0" borderId="0" xfId="0" applyNumberFormat="1" applyFont="1" applyAlignment="1">
      <alignment horizontal="center" vertical="center" wrapText="1"/>
    </xf>
    <xf numFmtId="2" fontId="21" fillId="7" borderId="0" xfId="0" applyNumberFormat="1" applyFont="1" applyFill="1" applyAlignment="1">
      <alignment horizontal="center" vertical="center" wrapText="1"/>
    </xf>
    <xf numFmtId="2" fontId="5" fillId="0" borderId="0" xfId="0" applyNumberFormat="1" applyFont="1"/>
    <xf numFmtId="2" fontId="5" fillId="7" borderId="0" xfId="0" applyNumberFormat="1" applyFont="1" applyFill="1"/>
    <xf numFmtId="2" fontId="5" fillId="0" borderId="0" xfId="0" applyNumberFormat="1" applyFont="1" applyAlignment="1">
      <alignment horizontal="center" vertical="center" wrapText="1"/>
    </xf>
    <xf numFmtId="165" fontId="4" fillId="4" borderId="15" xfId="0" applyNumberFormat="1" applyFont="1" applyFill="1" applyBorder="1" applyAlignment="1" applyProtection="1">
      <alignment horizontal="center" vertical="center"/>
      <protection locked="0"/>
    </xf>
    <xf numFmtId="165" fontId="4" fillId="4" borderId="23" xfId="0" applyNumberFormat="1" applyFont="1" applyFill="1" applyBorder="1" applyAlignment="1" applyProtection="1">
      <alignment horizontal="center" vertical="center"/>
      <protection locked="0"/>
    </xf>
    <xf numFmtId="2" fontId="4" fillId="5" borderId="23" xfId="0" applyNumberFormat="1" applyFont="1" applyFill="1" applyBorder="1" applyAlignment="1">
      <alignment horizontal="center" vertical="center"/>
    </xf>
    <xf numFmtId="2" fontId="4" fillId="5" borderId="19" xfId="0" applyNumberFormat="1" applyFont="1" applyFill="1" applyBorder="1" applyAlignment="1">
      <alignment horizontal="center" vertical="center"/>
    </xf>
    <xf numFmtId="1" fontId="5" fillId="10" borderId="23" xfId="0" applyNumberFormat="1" applyFont="1" applyFill="1" applyBorder="1" applyAlignment="1">
      <alignment horizontal="center" vertical="center" wrapText="1"/>
    </xf>
    <xf numFmtId="0" fontId="19" fillId="7" borderId="0" xfId="0" applyFont="1" applyFill="1" applyAlignment="1">
      <alignment horizontal="left" vertical="center" wrapText="1"/>
    </xf>
    <xf numFmtId="2" fontId="5" fillId="7" borderId="0" xfId="0" applyNumberFormat="1" applyFont="1" applyFill="1" applyAlignment="1">
      <alignment horizontal="center"/>
    </xf>
    <xf numFmtId="0" fontId="24" fillId="6" borderId="0" xfId="0" applyFont="1" applyFill="1" applyAlignment="1">
      <alignment horizontal="center" vertical="center"/>
    </xf>
    <xf numFmtId="0" fontId="5" fillId="5" borderId="0" xfId="0" applyFont="1" applyFill="1"/>
    <xf numFmtId="0" fontId="24" fillId="3" borderId="0" xfId="0" applyFont="1" applyFill="1" applyAlignment="1">
      <alignment horizontal="center" vertical="center" wrapText="1"/>
    </xf>
    <xf numFmtId="2" fontId="5" fillId="5" borderId="0" xfId="0" applyNumberFormat="1" applyFont="1" applyFill="1" applyAlignment="1">
      <alignment horizontal="center"/>
    </xf>
    <xf numFmtId="2" fontId="5" fillId="5" borderId="0" xfId="0" applyNumberFormat="1" applyFont="1" applyFill="1"/>
    <xf numFmtId="0" fontId="29" fillId="7" borderId="23" xfId="0" applyFont="1" applyFill="1" applyBorder="1" applyAlignment="1">
      <alignment horizontal="center"/>
    </xf>
    <xf numFmtId="0" fontId="29" fillId="13" borderId="23" xfId="0" applyFont="1" applyFill="1" applyBorder="1" applyAlignment="1">
      <alignment horizontal="center"/>
    </xf>
    <xf numFmtId="0" fontId="29" fillId="14" borderId="23" xfId="0" applyFont="1" applyFill="1" applyBorder="1"/>
    <xf numFmtId="164" fontId="29" fillId="0" borderId="23" xfId="0" applyNumberFormat="1" applyFont="1" applyBorder="1"/>
    <xf numFmtId="164" fontId="0" fillId="0" borderId="0" xfId="0" applyNumberFormat="1"/>
    <xf numFmtId="164" fontId="29" fillId="0" borderId="0" xfId="0" applyNumberFormat="1" applyFont="1"/>
    <xf numFmtId="0" fontId="2" fillId="6" borderId="0" xfId="0" applyFont="1" applyFill="1" applyAlignment="1">
      <alignment horizontal="center" vertical="center" wrapText="1"/>
    </xf>
    <xf numFmtId="0" fontId="2" fillId="6" borderId="2"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30" fillId="0" borderId="0" xfId="0" applyFont="1" applyAlignment="1">
      <alignment horizontal="left" vertical="center" wrapText="1"/>
    </xf>
    <xf numFmtId="0" fontId="30" fillId="0" borderId="0" xfId="0" applyFont="1" applyAlignment="1">
      <alignment horizontal="center" vertical="center" wrapText="1"/>
    </xf>
    <xf numFmtId="2" fontId="30" fillId="0" borderId="0" xfId="0" applyNumberFormat="1" applyFont="1" applyAlignment="1">
      <alignment horizontal="center" vertical="center" wrapText="1"/>
    </xf>
    <xf numFmtId="164" fontId="30" fillId="0" borderId="0" xfId="0" applyNumberFormat="1" applyFont="1" applyAlignment="1">
      <alignment horizontal="center" vertical="center" wrapText="1"/>
    </xf>
    <xf numFmtId="0" fontId="30" fillId="0" borderId="0" xfId="0" applyFont="1"/>
    <xf numFmtId="164" fontId="5" fillId="0" borderId="0" xfId="0" applyNumberFormat="1" applyFont="1" applyAlignment="1">
      <alignment horizontal="center"/>
    </xf>
    <xf numFmtId="164" fontId="5" fillId="0" borderId="0" xfId="0" applyNumberFormat="1" applyFont="1"/>
    <xf numFmtId="164" fontId="1" fillId="0" borderId="0" xfId="0" applyNumberFormat="1" applyFont="1" applyAlignment="1">
      <alignment horizontal="center" vertical="center"/>
    </xf>
    <xf numFmtId="164" fontId="1" fillId="0" borderId="0" xfId="0" applyNumberFormat="1" applyFont="1" applyAlignment="1">
      <alignment horizontal="right" vertical="center"/>
    </xf>
    <xf numFmtId="0" fontId="27" fillId="0" borderId="0" xfId="0" applyFont="1" applyAlignment="1">
      <alignment horizontal="center"/>
    </xf>
    <xf numFmtId="0" fontId="27" fillId="0" borderId="0" xfId="0" applyFont="1" applyAlignment="1">
      <alignment horizontal="right" vertical="center"/>
    </xf>
    <xf numFmtId="164" fontId="27" fillId="0" borderId="0" xfId="0" applyNumberFormat="1" applyFont="1" applyAlignment="1">
      <alignment horizontal="center" vertical="center"/>
    </xf>
    <xf numFmtId="164" fontId="27" fillId="0" borderId="0" xfId="0" applyNumberFormat="1" applyFont="1" applyAlignment="1">
      <alignment horizontal="right" vertical="center"/>
    </xf>
    <xf numFmtId="0" fontId="10" fillId="5" borderId="0" xfId="0" applyFont="1" applyFill="1" applyAlignment="1">
      <alignment vertical="center" wrapText="1"/>
    </xf>
    <xf numFmtId="0" fontId="20" fillId="0" borderId="35" xfId="0" applyFont="1" applyBorder="1" applyAlignment="1">
      <alignment horizontal="left" vertical="center" wrapText="1"/>
    </xf>
    <xf numFmtId="0" fontId="20" fillId="0" borderId="4" xfId="0" applyFont="1" applyBorder="1" applyAlignment="1">
      <alignment horizontal="center" vertical="center" wrapText="1"/>
    </xf>
    <xf numFmtId="0" fontId="5" fillId="0" borderId="36" xfId="0" applyFont="1" applyBorder="1" applyAlignment="1">
      <alignment horizontal="center" vertical="center" wrapText="1"/>
    </xf>
    <xf numFmtId="2" fontId="4" fillId="4" borderId="21" xfId="0" applyNumberFormat="1" applyFont="1" applyFill="1" applyBorder="1" applyAlignment="1" applyProtection="1">
      <alignment horizontal="center" vertical="center"/>
      <protection locked="0"/>
    </xf>
    <xf numFmtId="2" fontId="4" fillId="4" borderId="25" xfId="0" applyNumberFormat="1" applyFont="1" applyFill="1" applyBorder="1" applyAlignment="1" applyProtection="1">
      <alignment horizontal="center" vertical="center"/>
      <protection locked="0"/>
    </xf>
    <xf numFmtId="1" fontId="5" fillId="10" borderId="25" xfId="0" applyNumberFormat="1" applyFont="1" applyFill="1" applyBorder="1" applyAlignment="1">
      <alignment horizontal="center" vertical="center" wrapText="1"/>
    </xf>
    <xf numFmtId="2" fontId="4" fillId="5" borderId="25" xfId="0" applyNumberFormat="1" applyFont="1" applyFill="1" applyBorder="1" applyAlignment="1">
      <alignment horizontal="center" vertical="center"/>
    </xf>
    <xf numFmtId="2" fontId="4" fillId="5" borderId="36" xfId="0" applyNumberFormat="1" applyFont="1" applyFill="1" applyBorder="1" applyAlignment="1">
      <alignment horizontal="center" vertical="center"/>
    </xf>
    <xf numFmtId="2" fontId="4" fillId="4" borderId="37" xfId="0" applyNumberFormat="1" applyFont="1" applyFill="1" applyBorder="1" applyAlignment="1" applyProtection="1">
      <alignment horizontal="center" vertical="center"/>
      <protection locked="0"/>
    </xf>
    <xf numFmtId="2" fontId="4" fillId="4" borderId="38" xfId="0" applyNumberFormat="1" applyFont="1" applyFill="1" applyBorder="1" applyAlignment="1" applyProtection="1">
      <alignment horizontal="center" vertical="center"/>
      <protection locked="0"/>
    </xf>
    <xf numFmtId="1" fontId="31" fillId="10" borderId="38" xfId="0" applyNumberFormat="1" applyFont="1" applyFill="1" applyBorder="1" applyAlignment="1">
      <alignment horizontal="center" vertical="center" wrapText="1"/>
    </xf>
    <xf numFmtId="2" fontId="4" fillId="5" borderId="38" xfId="0" applyNumberFormat="1" applyFont="1" applyFill="1" applyBorder="1" applyAlignment="1">
      <alignment horizontal="center" vertical="center"/>
    </xf>
    <xf numFmtId="2" fontId="4" fillId="5" borderId="18" xfId="0" applyNumberFormat="1" applyFont="1" applyFill="1" applyBorder="1" applyAlignment="1">
      <alignment horizontal="center" vertical="center"/>
    </xf>
    <xf numFmtId="2" fontId="4" fillId="4" borderId="39" xfId="0" applyNumberFormat="1" applyFont="1" applyFill="1" applyBorder="1" applyAlignment="1" applyProtection="1">
      <alignment horizontal="center" vertical="center"/>
      <protection locked="0"/>
    </xf>
    <xf numFmtId="2" fontId="4" fillId="4" borderId="40" xfId="0" applyNumberFormat="1" applyFont="1" applyFill="1" applyBorder="1" applyAlignment="1" applyProtection="1">
      <alignment horizontal="center" vertical="center"/>
      <protection locked="0"/>
    </xf>
    <xf numFmtId="1" fontId="31" fillId="10" borderId="40" xfId="0" applyNumberFormat="1" applyFont="1" applyFill="1" applyBorder="1" applyAlignment="1">
      <alignment horizontal="center" vertical="center" wrapText="1"/>
    </xf>
    <xf numFmtId="2" fontId="4" fillId="5" borderId="40" xfId="0" applyNumberFormat="1" applyFont="1" applyFill="1" applyBorder="1" applyAlignment="1">
      <alignment horizontal="center" vertical="center"/>
    </xf>
    <xf numFmtId="2" fontId="4" fillId="5" borderId="20" xfId="0" applyNumberFormat="1" applyFont="1" applyFill="1" applyBorder="1" applyAlignment="1">
      <alignment horizontal="center" vertical="center"/>
    </xf>
    <xf numFmtId="0" fontId="5" fillId="0" borderId="22" xfId="0" applyFont="1" applyBorder="1" applyAlignment="1">
      <alignment horizontal="center"/>
    </xf>
    <xf numFmtId="0" fontId="6" fillId="0" borderId="5" xfId="0" applyFont="1" applyBorder="1" applyAlignment="1">
      <alignment horizontal="center" vertical="center" wrapText="1"/>
    </xf>
    <xf numFmtId="1" fontId="3" fillId="10" borderId="25" xfId="0" applyNumberFormat="1" applyFont="1" applyFill="1" applyBorder="1" applyAlignment="1">
      <alignment horizontal="center" vertical="center" wrapText="1"/>
    </xf>
    <xf numFmtId="1" fontId="31" fillId="10" borderId="25" xfId="0" applyNumberFormat="1" applyFont="1" applyFill="1" applyBorder="1" applyAlignment="1">
      <alignment horizontal="center" vertical="center" wrapText="1"/>
    </xf>
    <xf numFmtId="0" fontId="5" fillId="0" borderId="35" xfId="0" applyFont="1" applyBorder="1" applyAlignment="1">
      <alignment horizontal="center"/>
    </xf>
    <xf numFmtId="1" fontId="4" fillId="10" borderId="25" xfId="0" applyNumberFormat="1" applyFont="1" applyFill="1" applyBorder="1" applyAlignment="1">
      <alignment horizontal="center" vertical="center" wrapText="1"/>
    </xf>
    <xf numFmtId="0" fontId="5" fillId="0" borderId="31" xfId="0" applyFont="1" applyBorder="1" applyAlignment="1">
      <alignment horizontal="center"/>
    </xf>
    <xf numFmtId="0" fontId="5" fillId="0" borderId="9" xfId="0" applyFont="1" applyBorder="1" applyAlignment="1">
      <alignment horizontal="center"/>
    </xf>
    <xf numFmtId="2" fontId="4" fillId="4" borderId="41" xfId="0" applyNumberFormat="1" applyFont="1" applyFill="1" applyBorder="1" applyAlignment="1" applyProtection="1">
      <alignment horizontal="center" vertical="center"/>
      <protection locked="0"/>
    </xf>
    <xf numFmtId="2" fontId="4" fillId="4" borderId="42" xfId="0" applyNumberFormat="1" applyFont="1" applyFill="1" applyBorder="1" applyAlignment="1" applyProtection="1">
      <alignment horizontal="center" vertical="center"/>
      <protection locked="0"/>
    </xf>
    <xf numFmtId="1" fontId="31" fillId="10" borderId="42" xfId="0" applyNumberFormat="1" applyFont="1" applyFill="1" applyBorder="1" applyAlignment="1">
      <alignment horizontal="center" vertical="center" wrapText="1"/>
    </xf>
    <xf numFmtId="2" fontId="4" fillId="5" borderId="42" xfId="0" applyNumberFormat="1" applyFont="1" applyFill="1" applyBorder="1" applyAlignment="1">
      <alignment horizontal="center" vertical="center"/>
    </xf>
    <xf numFmtId="2" fontId="4" fillId="5" borderId="43" xfId="0" applyNumberFormat="1" applyFont="1" applyFill="1" applyBorder="1" applyAlignment="1">
      <alignment horizontal="center" vertical="center"/>
    </xf>
    <xf numFmtId="0" fontId="5" fillId="0" borderId="5" xfId="0" applyFont="1" applyBorder="1" applyAlignment="1">
      <alignment horizontal="center"/>
    </xf>
    <xf numFmtId="0" fontId="5" fillId="0" borderId="35" xfId="0" applyFont="1" applyBorder="1" applyAlignment="1">
      <alignment horizontal="center" vertical="center" wrapText="1"/>
    </xf>
    <xf numFmtId="2" fontId="24" fillId="0" borderId="0" xfId="0" applyNumberFormat="1" applyFont="1" applyAlignment="1">
      <alignment horizontal="center" vertical="center" wrapText="1"/>
    </xf>
    <xf numFmtId="0" fontId="19" fillId="0" borderId="0" xfId="0" applyFont="1" applyAlignment="1">
      <alignment horizontal="left" vertical="center" wrapText="1"/>
    </xf>
    <xf numFmtId="0" fontId="5" fillId="0" borderId="0" xfId="0" applyFont="1" applyAlignment="1">
      <alignment horizontal="center"/>
    </xf>
    <xf numFmtId="0" fontId="5" fillId="5" borderId="36" xfId="0" applyFont="1" applyFill="1" applyBorder="1" applyAlignment="1">
      <alignment horizontal="center" vertical="center"/>
    </xf>
    <xf numFmtId="0" fontId="5" fillId="0" borderId="47" xfId="0" applyFont="1" applyBorder="1" applyAlignment="1">
      <alignment horizontal="center" vertical="center" wrapText="1"/>
    </xf>
    <xf numFmtId="0" fontId="5" fillId="0" borderId="17" xfId="0" applyFont="1" applyBorder="1" applyAlignment="1">
      <alignment horizontal="center" vertical="center" wrapText="1"/>
    </xf>
    <xf numFmtId="0" fontId="9" fillId="0" borderId="1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1" xfId="0" applyFont="1" applyBorder="1" applyAlignment="1">
      <alignment horizontal="center" vertical="center" wrapText="1"/>
    </xf>
    <xf numFmtId="2" fontId="4" fillId="4" borderId="12" xfId="0" applyNumberFormat="1" applyFont="1" applyFill="1" applyBorder="1" applyAlignment="1" applyProtection="1">
      <alignment horizontal="center" vertical="center"/>
      <protection locked="0"/>
    </xf>
    <xf numFmtId="2" fontId="4" fillId="4" borderId="52" xfId="0" applyNumberFormat="1" applyFont="1" applyFill="1" applyBorder="1" applyAlignment="1" applyProtection="1">
      <alignment horizontal="center" vertical="center"/>
      <protection locked="0"/>
    </xf>
    <xf numFmtId="2" fontId="4" fillId="5" borderId="52" xfId="0" applyNumberFormat="1" applyFont="1" applyFill="1" applyBorder="1" applyAlignment="1">
      <alignment horizontal="center" vertical="center"/>
    </xf>
    <xf numFmtId="2" fontId="4" fillId="5" borderId="45" xfId="0" applyNumberFormat="1" applyFont="1" applyFill="1" applyBorder="1" applyAlignment="1">
      <alignment horizontal="center" vertical="center"/>
    </xf>
    <xf numFmtId="1" fontId="5" fillId="10" borderId="38" xfId="0" applyNumberFormat="1" applyFont="1" applyFill="1" applyBorder="1" applyAlignment="1">
      <alignment horizontal="center" vertical="center" wrapText="1"/>
    </xf>
    <xf numFmtId="1" fontId="5" fillId="10" borderId="40" xfId="0" applyNumberFormat="1" applyFont="1" applyFill="1" applyBorder="1" applyAlignment="1">
      <alignment horizontal="center" vertical="center" wrapText="1"/>
    </xf>
    <xf numFmtId="2" fontId="4" fillId="4" borderId="53" xfId="0" applyNumberFormat="1" applyFont="1" applyFill="1" applyBorder="1" applyAlignment="1" applyProtection="1">
      <alignment horizontal="center" vertical="center"/>
      <protection locked="0"/>
    </xf>
    <xf numFmtId="2" fontId="4" fillId="4" borderId="54" xfId="0" applyNumberFormat="1" applyFont="1" applyFill="1" applyBorder="1" applyAlignment="1" applyProtection="1">
      <alignment horizontal="center" vertical="center"/>
      <protection locked="0"/>
    </xf>
    <xf numFmtId="1" fontId="5" fillId="10" borderId="54" xfId="0" applyNumberFormat="1" applyFont="1" applyFill="1" applyBorder="1" applyAlignment="1">
      <alignment horizontal="center" vertical="center" wrapText="1"/>
    </xf>
    <xf numFmtId="2" fontId="4" fillId="5" borderId="54" xfId="0" applyNumberFormat="1" applyFont="1" applyFill="1" applyBorder="1" applyAlignment="1">
      <alignment horizontal="center" vertical="center"/>
    </xf>
    <xf numFmtId="2" fontId="4" fillId="5" borderId="55" xfId="0" applyNumberFormat="1" applyFont="1" applyFill="1" applyBorder="1" applyAlignment="1">
      <alignment horizontal="center" vertical="center"/>
    </xf>
    <xf numFmtId="0" fontId="6" fillId="0" borderId="13" xfId="0" applyFont="1" applyBorder="1" applyAlignment="1">
      <alignment horizontal="center" vertical="center" wrapText="1"/>
    </xf>
    <xf numFmtId="0" fontId="5" fillId="0" borderId="47" xfId="0" applyFont="1" applyBorder="1" applyAlignment="1">
      <alignment horizontal="center"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1" fontId="3" fillId="10" borderId="52" xfId="0" applyNumberFormat="1" applyFont="1" applyFill="1" applyBorder="1" applyAlignment="1">
      <alignment horizontal="center" vertical="center" wrapText="1"/>
    </xf>
    <xf numFmtId="1" fontId="31" fillId="10" borderId="23" xfId="0" applyNumberFormat="1" applyFont="1" applyFill="1" applyBorder="1" applyAlignment="1">
      <alignment horizontal="center" vertical="center" wrapText="1"/>
    </xf>
    <xf numFmtId="1" fontId="27" fillId="0" borderId="0" xfId="0" applyNumberFormat="1" applyFont="1" applyAlignment="1">
      <alignment horizontal="right" vertical="center"/>
    </xf>
    <xf numFmtId="164" fontId="35" fillId="0" borderId="0" xfId="0" applyNumberFormat="1" applyFont="1"/>
    <xf numFmtId="0" fontId="29" fillId="14" borderId="0" xfId="0" applyFont="1" applyFill="1"/>
    <xf numFmtId="0" fontId="33" fillId="5" borderId="0" xfId="0" applyFont="1" applyFill="1" applyAlignment="1">
      <alignment horizontal="left" vertical="top" wrapText="1"/>
    </xf>
    <xf numFmtId="0" fontId="14" fillId="5" borderId="0" xfId="0" applyFont="1" applyFill="1" applyAlignment="1">
      <alignment horizontal="left" vertical="top" wrapText="1"/>
    </xf>
    <xf numFmtId="0" fontId="10" fillId="8" borderId="29" xfId="0" applyFont="1" applyFill="1" applyBorder="1" applyAlignment="1">
      <alignment horizontal="center" vertical="center" wrapText="1"/>
    </xf>
    <xf numFmtId="0" fontId="10" fillId="8" borderId="0" xfId="0" applyFont="1" applyFill="1" applyAlignment="1">
      <alignment horizontal="center" vertical="center" wrapText="1"/>
    </xf>
    <xf numFmtId="0" fontId="10" fillId="8" borderId="27" xfId="0" applyFont="1" applyFill="1" applyBorder="1" applyAlignment="1">
      <alignment horizontal="center" vertical="center" wrapText="1"/>
    </xf>
    <xf numFmtId="0" fontId="13" fillId="8" borderId="29" xfId="0" applyFont="1" applyFill="1" applyBorder="1" applyAlignment="1">
      <alignment horizontal="center" vertical="center" wrapText="1"/>
    </xf>
    <xf numFmtId="0" fontId="13" fillId="8" borderId="0" xfId="0" applyFont="1" applyFill="1" applyAlignment="1">
      <alignment horizontal="center" vertical="center" wrapText="1"/>
    </xf>
    <xf numFmtId="0" fontId="13" fillId="8" borderId="27" xfId="0" applyFont="1" applyFill="1" applyBorder="1" applyAlignment="1">
      <alignment horizontal="center" vertical="center" wrapText="1"/>
    </xf>
    <xf numFmtId="0" fontId="15" fillId="9" borderId="0" xfId="0" applyFont="1" applyFill="1" applyAlignment="1">
      <alignment horizontal="left"/>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2" fillId="3" borderId="9"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10" fillId="5" borderId="0" xfId="0" applyFont="1" applyFill="1" applyAlignment="1">
      <alignment horizontal="left" vertical="center" wrapText="1"/>
    </xf>
    <xf numFmtId="0" fontId="18" fillId="2" borderId="1"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19" fillId="7" borderId="0" xfId="0" applyFont="1" applyFill="1" applyAlignment="1">
      <alignment horizontal="left" vertical="center" wrapText="1"/>
    </xf>
    <xf numFmtId="0" fontId="0" fillId="0" borderId="0" xfId="0" applyAlignment="1">
      <alignment vertical="center" wrapText="1"/>
    </xf>
    <xf numFmtId="0" fontId="20" fillId="0" borderId="4" xfId="0" applyFont="1" applyBorder="1" applyAlignment="1">
      <alignment horizontal="left" vertical="center" wrapText="1"/>
    </xf>
    <xf numFmtId="0" fontId="20" fillId="0" borderId="46" xfId="0" applyFont="1" applyBorder="1" applyAlignment="1">
      <alignment horizontal="left" vertical="center" wrapText="1"/>
    </xf>
    <xf numFmtId="0" fontId="20" fillId="0" borderId="44" xfId="0" applyFont="1" applyBorder="1" applyAlignment="1">
      <alignment horizontal="left" vertical="center" wrapText="1"/>
    </xf>
    <xf numFmtId="0" fontId="20" fillId="0" borderId="9" xfId="0" applyFont="1" applyBorder="1" applyAlignment="1">
      <alignment horizontal="left" vertical="center" wrapText="1"/>
    </xf>
    <xf numFmtId="0" fontId="20" fillId="0" borderId="13" xfId="0" applyFont="1" applyBorder="1" applyAlignment="1">
      <alignment horizontal="left" vertical="center" wrapText="1"/>
    </xf>
    <xf numFmtId="0" fontId="20" fillId="0" borderId="1"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0" xfId="0" applyFont="1" applyBorder="1" applyAlignment="1">
      <alignment horizontal="center" vertical="center" wrapText="1"/>
    </xf>
    <xf numFmtId="0" fontId="23" fillId="0" borderId="1" xfId="0" applyFont="1" applyBorder="1" applyAlignment="1">
      <alignment vertical="center"/>
    </xf>
    <xf numFmtId="0" fontId="23" fillId="0" borderId="2" xfId="0" applyFont="1" applyBorder="1" applyAlignment="1">
      <alignment vertical="center"/>
    </xf>
    <xf numFmtId="0" fontId="23" fillId="0" borderId="7" xfId="0" applyFont="1" applyBorder="1" applyAlignment="1">
      <alignment vertical="center"/>
    </xf>
    <xf numFmtId="0" fontId="23" fillId="0" borderId="0" xfId="0" applyFont="1" applyAlignment="1">
      <alignment vertical="center"/>
    </xf>
    <xf numFmtId="0" fontId="23" fillId="0" borderId="10" xfId="0" applyFont="1" applyBorder="1" applyAlignment="1">
      <alignment vertical="center"/>
    </xf>
    <xf numFmtId="0" fontId="23" fillId="0" borderId="56" xfId="0" applyFont="1" applyBorder="1" applyAlignment="1">
      <alignment vertical="center"/>
    </xf>
    <xf numFmtId="0" fontId="23" fillId="0" borderId="4" xfId="0" applyFont="1" applyBorder="1" applyAlignment="1">
      <alignment wrapText="1"/>
    </xf>
    <xf numFmtId="0" fontId="23" fillId="0" borderId="6" xfId="0" applyFont="1" applyBorder="1" applyAlignment="1">
      <alignment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2" fillId="0" borderId="6" xfId="0" applyFont="1" applyBorder="1" applyAlignment="1">
      <alignment horizontal="left" vertical="center" wrapText="1"/>
    </xf>
    <xf numFmtId="0" fontId="20" fillId="0" borderId="44"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3" xfId="0" applyFont="1" applyBorder="1" applyAlignment="1">
      <alignment horizontal="center" vertical="center"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29" fillId="12" borderId="26" xfId="0" applyFont="1" applyFill="1" applyBorder="1" applyAlignment="1">
      <alignment horizontal="center"/>
    </xf>
    <xf numFmtId="0" fontId="29" fillId="12" borderId="24" xfId="0" applyFont="1" applyFill="1" applyBorder="1" applyAlignment="1">
      <alignment horizontal="center"/>
    </xf>
    <xf numFmtId="0" fontId="29" fillId="11" borderId="26" xfId="0" applyFont="1" applyFill="1" applyBorder="1" applyAlignment="1">
      <alignment horizontal="center"/>
    </xf>
    <xf numFmtId="0" fontId="29" fillId="11" borderId="24" xfId="0" applyFont="1" applyFill="1" applyBorder="1" applyAlignment="1">
      <alignment horizontal="center"/>
    </xf>
    <xf numFmtId="0" fontId="2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84044</xdr:colOff>
      <xdr:row>0</xdr:row>
      <xdr:rowOff>154080</xdr:rowOff>
    </xdr:from>
    <xdr:to>
      <xdr:col>1</xdr:col>
      <xdr:colOff>532280</xdr:colOff>
      <xdr:row>8</xdr:row>
      <xdr:rowOff>153618</xdr:rowOff>
    </xdr:to>
    <xdr:pic>
      <xdr:nvPicPr>
        <xdr:cNvPr id="2" name="Image 1" descr="La CNAF recherche son agence média pour la branche famille | Offremedia">
          <a:extLst>
            <a:ext uri="{FF2B5EF4-FFF2-40B4-BE49-F238E27FC236}">
              <a16:creationId xmlns:a16="http://schemas.microsoft.com/office/drawing/2014/main" id="{50F3D1E6-3500-47C8-8017-C7A749BA9B0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8085" t="1" r="29870" b="2276"/>
        <a:stretch/>
      </xdr:blipFill>
      <xdr:spPr bwMode="auto">
        <a:xfrm>
          <a:off x="84044" y="154080"/>
          <a:ext cx="1210236" cy="1618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696452</xdr:colOff>
      <xdr:row>0</xdr:row>
      <xdr:rowOff>204839</xdr:rowOff>
    </xdr:from>
    <xdr:to>
      <xdr:col>12</xdr:col>
      <xdr:colOff>435974</xdr:colOff>
      <xdr:row>2</xdr:row>
      <xdr:rowOff>24850</xdr:rowOff>
    </xdr:to>
    <xdr:sp macro="" textlink="">
      <xdr:nvSpPr>
        <xdr:cNvPr id="2" name="Rectangle 1">
          <a:extLst>
            <a:ext uri="{FF2B5EF4-FFF2-40B4-BE49-F238E27FC236}">
              <a16:creationId xmlns:a16="http://schemas.microsoft.com/office/drawing/2014/main" id="{CD24A176-3A6D-4093-8272-FE610FDD9BF7}"/>
            </a:ext>
          </a:extLst>
        </xdr:cNvPr>
        <xdr:cNvSpPr/>
      </xdr:nvSpPr>
      <xdr:spPr>
        <a:xfrm>
          <a:off x="10303387" y="204839"/>
          <a:ext cx="5966619" cy="321866"/>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600" b="1">
              <a:solidFill>
                <a:schemeClr val="tx1"/>
              </a:solidFill>
            </a:rPr>
            <a:t>Les lignes grisées</a:t>
          </a:r>
          <a:r>
            <a:rPr lang="fr-FR" sz="1600" b="1" baseline="0">
              <a:solidFill>
                <a:schemeClr val="tx1"/>
              </a:solidFill>
            </a:rPr>
            <a:t> ne sont pas à compléter</a:t>
          </a:r>
          <a:endParaRPr lang="fr-FR" sz="1600" b="1">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184355</xdr:colOff>
      <xdr:row>0</xdr:row>
      <xdr:rowOff>215081</xdr:rowOff>
    </xdr:from>
    <xdr:to>
      <xdr:col>13</xdr:col>
      <xdr:colOff>558877</xdr:colOff>
      <xdr:row>2</xdr:row>
      <xdr:rowOff>35092</xdr:rowOff>
    </xdr:to>
    <xdr:sp macro="" textlink="">
      <xdr:nvSpPr>
        <xdr:cNvPr id="2" name="Rectangle 1">
          <a:extLst>
            <a:ext uri="{FF2B5EF4-FFF2-40B4-BE49-F238E27FC236}">
              <a16:creationId xmlns:a16="http://schemas.microsoft.com/office/drawing/2014/main" id="{319745FC-3250-4385-B2F3-20C42E950234}"/>
            </a:ext>
          </a:extLst>
        </xdr:cNvPr>
        <xdr:cNvSpPr/>
      </xdr:nvSpPr>
      <xdr:spPr>
        <a:xfrm>
          <a:off x="9801532" y="215081"/>
          <a:ext cx="5966619" cy="321866"/>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600" b="1">
              <a:solidFill>
                <a:schemeClr val="tx1"/>
              </a:solidFill>
            </a:rPr>
            <a:t>Les lignes grisées</a:t>
          </a:r>
          <a:r>
            <a:rPr lang="fr-FR" sz="1600" b="1" baseline="0">
              <a:solidFill>
                <a:schemeClr val="tx1"/>
              </a:solidFill>
            </a:rPr>
            <a:t> ne sont pas à compléter</a:t>
          </a:r>
          <a:endParaRPr lang="fr-FR" sz="1600" b="1">
            <a:solidFill>
              <a:schemeClr val="tx1"/>
            </a:solidFill>
          </a:endParaRP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40B31-A19C-418F-AA13-8F7628EA78DB}">
  <dimension ref="C1:N22"/>
  <sheetViews>
    <sheetView showGridLines="0" topLeftCell="B11" zoomScale="115" zoomScaleNormal="115" workbookViewId="0">
      <selection activeCell="C20" sqref="C20:K22"/>
    </sheetView>
  </sheetViews>
  <sheetFormatPr baseColWidth="10" defaultColWidth="11.44140625" defaultRowHeight="14.4" x14ac:dyDescent="0.3"/>
  <cols>
    <col min="3" max="3" width="16.5546875" bestFit="1" customWidth="1"/>
    <col min="4" max="4" width="10" bestFit="1" customWidth="1"/>
    <col min="5" max="5" width="28.6640625" bestFit="1" customWidth="1"/>
  </cols>
  <sheetData>
    <row r="1" spans="3:14" x14ac:dyDescent="0.3">
      <c r="C1" s="7"/>
      <c r="D1" s="7"/>
      <c r="E1" s="7"/>
      <c r="F1" s="7"/>
      <c r="G1" s="7"/>
      <c r="H1" s="7"/>
      <c r="I1" s="7"/>
      <c r="J1" s="7"/>
      <c r="K1" s="7"/>
      <c r="L1" s="7"/>
    </row>
    <row r="2" spans="3:14" s="7" customFormat="1" x14ac:dyDescent="0.3">
      <c r="C2" s="8"/>
      <c r="D2" s="9"/>
      <c r="E2" s="9"/>
      <c r="F2" s="9"/>
      <c r="G2" s="9"/>
      <c r="H2" s="9"/>
      <c r="I2" s="9"/>
      <c r="J2" s="10"/>
    </row>
    <row r="3" spans="3:14" s="7" customFormat="1" ht="17.399999999999999" x14ac:dyDescent="0.3">
      <c r="C3" s="158" t="s">
        <v>0</v>
      </c>
      <c r="D3" s="159"/>
      <c r="E3" s="159"/>
      <c r="F3" s="159"/>
      <c r="G3" s="159"/>
      <c r="H3" s="159"/>
      <c r="I3" s="159"/>
      <c r="J3" s="160"/>
    </row>
    <row r="4" spans="3:14" s="7" customFormat="1" x14ac:dyDescent="0.3">
      <c r="C4" s="11"/>
      <c r="D4" s="12"/>
      <c r="E4" s="12"/>
      <c r="F4" s="12"/>
      <c r="G4" s="12"/>
      <c r="H4" s="12"/>
      <c r="I4" s="12"/>
      <c r="J4" s="13"/>
    </row>
    <row r="5" spans="3:14" s="7" customFormat="1" x14ac:dyDescent="0.3">
      <c r="C5" s="158" t="s">
        <v>1</v>
      </c>
      <c r="D5" s="159"/>
      <c r="E5" s="159"/>
      <c r="F5" s="159"/>
      <c r="G5" s="159"/>
      <c r="H5" s="159"/>
      <c r="I5" s="159"/>
      <c r="J5" s="160"/>
    </row>
    <row r="6" spans="3:14" s="7" customFormat="1" x14ac:dyDescent="0.3">
      <c r="C6" s="158"/>
      <c r="D6" s="159"/>
      <c r="E6" s="159"/>
      <c r="F6" s="159"/>
      <c r="G6" s="159"/>
      <c r="H6" s="159"/>
      <c r="I6" s="159"/>
      <c r="J6" s="160"/>
    </row>
    <row r="7" spans="3:14" s="7" customFormat="1" ht="21.15" customHeight="1" x14ac:dyDescent="0.3">
      <c r="C7" s="158"/>
      <c r="D7" s="159"/>
      <c r="E7" s="159"/>
      <c r="F7" s="159"/>
      <c r="G7" s="159"/>
      <c r="H7" s="159"/>
      <c r="I7" s="159"/>
      <c r="J7" s="160"/>
    </row>
    <row r="8" spans="3:14" s="7" customFormat="1" ht="17.399999999999999" x14ac:dyDescent="0.3">
      <c r="C8" s="158"/>
      <c r="D8" s="159"/>
      <c r="E8" s="159"/>
      <c r="F8" s="159"/>
      <c r="G8" s="159"/>
      <c r="H8" s="159"/>
      <c r="I8" s="159"/>
      <c r="J8" s="160"/>
      <c r="N8"/>
    </row>
    <row r="9" spans="3:14" s="7" customFormat="1" ht="22.2" x14ac:dyDescent="0.3">
      <c r="C9" s="161" t="s">
        <v>2</v>
      </c>
      <c r="D9" s="162"/>
      <c r="E9" s="162"/>
      <c r="F9" s="162"/>
      <c r="G9" s="162"/>
      <c r="H9" s="162"/>
      <c r="I9" s="162"/>
      <c r="J9" s="163"/>
    </row>
    <row r="10" spans="3:14" s="7" customFormat="1" ht="14.85" customHeight="1" x14ac:dyDescent="0.3">
      <c r="C10" s="14"/>
      <c r="D10" s="15"/>
      <c r="E10" s="15"/>
      <c r="F10" s="15"/>
      <c r="G10" s="15"/>
      <c r="H10" s="15"/>
      <c r="I10" s="15"/>
      <c r="J10" s="16"/>
    </row>
    <row r="11" spans="3:14" s="7" customFormat="1" ht="17.399999999999999" x14ac:dyDescent="0.3">
      <c r="C11" s="158" t="s">
        <v>87</v>
      </c>
      <c r="D11" s="159"/>
      <c r="E11" s="159"/>
      <c r="F11" s="159"/>
      <c r="G11" s="159"/>
      <c r="H11" s="159"/>
      <c r="I11" s="159"/>
      <c r="J11" s="160"/>
    </row>
    <row r="12" spans="3:14" s="7" customFormat="1" ht="14.85" customHeight="1" x14ac:dyDescent="0.3">
      <c r="C12" s="17"/>
      <c r="D12" s="18"/>
      <c r="E12" s="18"/>
      <c r="F12" s="18"/>
      <c r="G12" s="18"/>
      <c r="H12" s="18"/>
      <c r="I12" s="18"/>
      <c r="J12" s="19"/>
    </row>
    <row r="13" spans="3:14" x14ac:dyDescent="0.3">
      <c r="C13" s="20"/>
      <c r="D13" s="20"/>
      <c r="E13" s="20"/>
      <c r="F13" s="20"/>
      <c r="G13" s="20"/>
      <c r="H13" s="20"/>
      <c r="I13" s="20"/>
      <c r="J13" s="20"/>
      <c r="K13" s="20"/>
      <c r="L13" s="20"/>
    </row>
    <row r="14" spans="3:14" x14ac:dyDescent="0.3">
      <c r="C14" s="20"/>
      <c r="D14" s="20"/>
      <c r="E14" s="20"/>
      <c r="F14" s="20"/>
      <c r="G14" s="20"/>
      <c r="H14" s="20"/>
      <c r="I14" s="20"/>
      <c r="J14" s="20"/>
      <c r="K14" s="20"/>
      <c r="L14" s="20"/>
    </row>
    <row r="15" spans="3:14" x14ac:dyDescent="0.3">
      <c r="C15" s="20"/>
      <c r="D15" s="20"/>
      <c r="E15" s="20"/>
      <c r="F15" s="20"/>
      <c r="G15" s="20"/>
      <c r="H15" s="20"/>
      <c r="I15" s="20"/>
      <c r="J15" s="20"/>
      <c r="K15" s="20"/>
      <c r="L15" s="20"/>
    </row>
    <row r="16" spans="3:14" x14ac:dyDescent="0.3">
      <c r="C16" s="21"/>
      <c r="D16" s="21"/>
      <c r="E16" s="21"/>
      <c r="F16" s="21"/>
      <c r="G16" s="21"/>
      <c r="H16" s="21"/>
      <c r="I16" s="21"/>
      <c r="J16" s="21"/>
      <c r="K16" s="21"/>
      <c r="L16" s="21"/>
    </row>
    <row r="17" spans="3:12" x14ac:dyDescent="0.3">
      <c r="C17" s="21"/>
      <c r="D17" s="21"/>
      <c r="E17" s="21"/>
      <c r="F17" s="21"/>
      <c r="G17" s="21"/>
      <c r="H17" s="21"/>
      <c r="I17" s="21"/>
      <c r="J17" s="21"/>
      <c r="K17" s="21"/>
      <c r="L17" s="21"/>
    </row>
    <row r="18" spans="3:12" x14ac:dyDescent="0.3">
      <c r="C18" s="164" t="s">
        <v>3</v>
      </c>
      <c r="D18" s="164"/>
      <c r="E18" s="164"/>
      <c r="F18" s="21"/>
      <c r="G18" s="21"/>
      <c r="H18" s="21"/>
      <c r="I18" s="21"/>
      <c r="J18" s="21"/>
      <c r="K18" s="21"/>
      <c r="L18" s="21"/>
    </row>
    <row r="19" spans="3:12" x14ac:dyDescent="0.3">
      <c r="C19" s="22"/>
      <c r="D19" s="22"/>
      <c r="E19" s="22"/>
      <c r="F19" s="21"/>
      <c r="G19" s="21"/>
      <c r="H19" s="21"/>
      <c r="I19" s="21"/>
      <c r="J19" s="21"/>
      <c r="K19" s="21"/>
      <c r="L19" s="21"/>
    </row>
    <row r="20" spans="3:12" ht="14.85" customHeight="1" x14ac:dyDescent="0.3">
      <c r="C20" s="156" t="s">
        <v>89</v>
      </c>
      <c r="D20" s="157"/>
      <c r="E20" s="157"/>
      <c r="F20" s="157"/>
      <c r="G20" s="157"/>
      <c r="H20" s="157"/>
      <c r="I20" s="157"/>
      <c r="J20" s="157"/>
      <c r="K20" s="157"/>
      <c r="L20" s="21"/>
    </row>
    <row r="21" spans="3:12" x14ac:dyDescent="0.3">
      <c r="C21" s="157"/>
      <c r="D21" s="157"/>
      <c r="E21" s="157"/>
      <c r="F21" s="157"/>
      <c r="G21" s="157"/>
      <c r="H21" s="157"/>
      <c r="I21" s="157"/>
      <c r="J21" s="157"/>
      <c r="K21" s="157"/>
      <c r="L21" s="21"/>
    </row>
    <row r="22" spans="3:12" ht="240.45" customHeight="1" x14ac:dyDescent="0.3">
      <c r="C22" s="157"/>
      <c r="D22" s="157"/>
      <c r="E22" s="157"/>
      <c r="F22" s="157"/>
      <c r="G22" s="157"/>
      <c r="H22" s="157"/>
      <c r="I22" s="157"/>
      <c r="J22" s="157"/>
      <c r="K22" s="157"/>
      <c r="L22" s="21"/>
    </row>
  </sheetData>
  <mergeCells count="7">
    <mergeCell ref="C20:K22"/>
    <mergeCell ref="C3:J3"/>
    <mergeCell ref="C5:J7"/>
    <mergeCell ref="C8:J8"/>
    <mergeCell ref="C9:J9"/>
    <mergeCell ref="C11:J11"/>
    <mergeCell ref="C18:E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23377-E877-433C-A15C-DB0A191B136F}">
  <dimension ref="A1:S13"/>
  <sheetViews>
    <sheetView showGridLines="0" zoomScaleNormal="100" workbookViewId="0">
      <pane xSplit="3" ySplit="8" topLeftCell="L19" activePane="bottomRight" state="frozen"/>
      <selection pane="topRight" sqref="A1:G1"/>
      <selection pane="bottomLeft" sqref="A1:G1"/>
      <selection pane="bottomRight" sqref="A1:H1"/>
    </sheetView>
  </sheetViews>
  <sheetFormatPr baseColWidth="10" defaultColWidth="11.44140625" defaultRowHeight="14.4" x14ac:dyDescent="0.3"/>
  <cols>
    <col min="1" max="1" width="52" customWidth="1"/>
    <col min="2" max="2" width="41.33203125" customWidth="1"/>
    <col min="3" max="4" width="22.109375" customWidth="1"/>
    <col min="5" max="5" width="10.88671875" customWidth="1"/>
    <col min="10" max="14" width="10.88671875"/>
  </cols>
  <sheetData>
    <row r="1" spans="1:19" s="34" customFormat="1" ht="18" x14ac:dyDescent="0.35">
      <c r="A1" s="170" t="s">
        <v>87</v>
      </c>
      <c r="B1" s="170"/>
      <c r="C1" s="170"/>
      <c r="D1" s="170"/>
      <c r="E1" s="170"/>
      <c r="F1" s="170"/>
      <c r="G1" s="170"/>
      <c r="H1" s="170"/>
    </row>
    <row r="2" spans="1:19" ht="21" x14ac:dyDescent="0.4">
      <c r="A2" s="23" t="s">
        <v>4</v>
      </c>
    </row>
    <row r="3" spans="1:19" ht="15" thickBot="1" x14ac:dyDescent="0.35"/>
    <row r="4" spans="1:19" ht="15" thickBot="1" x14ac:dyDescent="0.35">
      <c r="A4" s="171" t="s">
        <v>5</v>
      </c>
      <c r="B4" s="172"/>
      <c r="C4" s="175" t="s">
        <v>6</v>
      </c>
      <c r="D4" s="70"/>
    </row>
    <row r="5" spans="1:19" ht="15" thickBot="1" x14ac:dyDescent="0.35">
      <c r="A5" s="173"/>
      <c r="B5" s="174"/>
      <c r="C5" s="175"/>
      <c r="D5" s="70" t="s">
        <v>7</v>
      </c>
    </row>
    <row r="6" spans="1:19" ht="15" thickBot="1" x14ac:dyDescent="0.35">
      <c r="A6" s="173"/>
      <c r="B6" s="174"/>
      <c r="C6" s="175"/>
      <c r="D6" s="71"/>
      <c r="E6" s="165" t="s">
        <v>8</v>
      </c>
      <c r="F6" s="166"/>
      <c r="G6" s="166"/>
      <c r="H6" s="166"/>
      <c r="I6" s="167"/>
      <c r="J6" s="165" t="s">
        <v>9</v>
      </c>
      <c r="K6" s="166"/>
      <c r="L6" s="166"/>
      <c r="M6" s="166"/>
      <c r="N6" s="167"/>
      <c r="O6" s="165" t="s">
        <v>92</v>
      </c>
      <c r="P6" s="166"/>
      <c r="Q6" s="166"/>
      <c r="R6" s="166"/>
      <c r="S6" s="167"/>
    </row>
    <row r="7" spans="1:19" ht="26.85" customHeight="1" thickBot="1" x14ac:dyDescent="0.35">
      <c r="A7" s="176" t="s">
        <v>10</v>
      </c>
      <c r="B7" s="177"/>
      <c r="C7" s="36"/>
      <c r="D7" s="24"/>
      <c r="E7" s="166" t="s">
        <v>11</v>
      </c>
      <c r="F7" s="167"/>
      <c r="G7" s="168" t="s">
        <v>12</v>
      </c>
      <c r="H7" s="165" t="s">
        <v>13</v>
      </c>
      <c r="I7" s="167"/>
      <c r="J7" s="166" t="s">
        <v>11</v>
      </c>
      <c r="K7" s="167"/>
      <c r="L7" s="168" t="s">
        <v>12</v>
      </c>
      <c r="M7" s="165" t="s">
        <v>13</v>
      </c>
      <c r="N7" s="167"/>
      <c r="O7" s="166" t="s">
        <v>11</v>
      </c>
      <c r="P7" s="167"/>
      <c r="Q7" s="168" t="s">
        <v>12</v>
      </c>
      <c r="R7" s="165" t="s">
        <v>13</v>
      </c>
      <c r="S7" s="167"/>
    </row>
    <row r="8" spans="1:19" ht="26.4" thickBot="1" x14ac:dyDescent="0.35">
      <c r="A8" s="25"/>
      <c r="B8" s="26"/>
      <c r="C8" s="37"/>
      <c r="D8" s="37"/>
      <c r="E8" s="35" t="s">
        <v>14</v>
      </c>
      <c r="F8" s="2" t="s">
        <v>15</v>
      </c>
      <c r="G8" s="169"/>
      <c r="H8" s="1" t="s">
        <v>14</v>
      </c>
      <c r="I8" s="2" t="s">
        <v>15</v>
      </c>
      <c r="J8" s="35" t="s">
        <v>14</v>
      </c>
      <c r="K8" s="2" t="s">
        <v>15</v>
      </c>
      <c r="L8" s="169"/>
      <c r="M8" s="1" t="s">
        <v>14</v>
      </c>
      <c r="N8" s="2" t="s">
        <v>15</v>
      </c>
      <c r="O8" s="35" t="s">
        <v>14</v>
      </c>
      <c r="P8" s="2" t="s">
        <v>15</v>
      </c>
      <c r="Q8" s="169"/>
      <c r="R8" s="1" t="s">
        <v>14</v>
      </c>
      <c r="S8" s="2" t="s">
        <v>15</v>
      </c>
    </row>
    <row r="9" spans="1:19" ht="15" customHeight="1" thickBot="1" x14ac:dyDescent="0.35">
      <c r="A9" s="89" t="s">
        <v>10</v>
      </c>
      <c r="B9" s="90" t="s">
        <v>16</v>
      </c>
      <c r="C9" s="91" t="s">
        <v>17</v>
      </c>
      <c r="D9" s="72" t="s">
        <v>18</v>
      </c>
      <c r="E9" s="45"/>
      <c r="F9" s="46"/>
      <c r="G9" s="56">
        <v>0</v>
      </c>
      <c r="H9" s="54">
        <v>0</v>
      </c>
      <c r="I9" s="55" t="str">
        <f t="shared" ref="I9" si="0">IF((F9*G9)=0,"",(F9*G9))</f>
        <v/>
      </c>
      <c r="J9" s="45">
        <f t="shared" ref="J9" si="1">E9</f>
        <v>0</v>
      </c>
      <c r="K9" s="46">
        <f t="shared" ref="K9" si="2">F9</f>
        <v>0</v>
      </c>
      <c r="L9" s="56">
        <v>0</v>
      </c>
      <c r="M9" s="54" t="str">
        <f t="shared" ref="M9" si="3">IF((J9*L9)=0,"",(J9*L9))</f>
        <v/>
      </c>
      <c r="N9" s="55" t="str">
        <f t="shared" ref="N9" si="4">IF((K9*L9)=0,"",(K9*L9))</f>
        <v/>
      </c>
      <c r="O9" s="45">
        <f t="shared" ref="O9" si="5">J9</f>
        <v>0</v>
      </c>
      <c r="P9" s="46">
        <f t="shared" ref="P9" si="6">K9</f>
        <v>0</v>
      </c>
      <c r="Q9" s="56">
        <v>1</v>
      </c>
      <c r="R9" s="54" t="str">
        <f t="shared" ref="R9" si="7">IF((O9*Q9)=0,"",(O9*Q9))</f>
        <v/>
      </c>
      <c r="S9" s="55" t="str">
        <f t="shared" ref="S9" si="8">IF((P9*Q9)=0,"",(P9*Q9))</f>
        <v/>
      </c>
    </row>
    <row r="10" spans="1:19" s="79" customFormat="1" ht="38.700000000000003" customHeight="1" x14ac:dyDescent="0.3">
      <c r="A10" s="75"/>
      <c r="B10" s="76"/>
      <c r="C10" s="77" t="s">
        <v>19</v>
      </c>
      <c r="D10" s="77"/>
      <c r="E10" s="78"/>
      <c r="F10" s="78"/>
      <c r="G10" s="78"/>
      <c r="H10" s="78">
        <f>SUM(H9:H9)</f>
        <v>0</v>
      </c>
      <c r="I10" s="78">
        <f>SUM(I9:I9)</f>
        <v>0</v>
      </c>
      <c r="J10" s="78"/>
      <c r="K10" s="78"/>
      <c r="L10" s="78"/>
      <c r="M10" s="78">
        <f>SUM(M9:M9)</f>
        <v>0</v>
      </c>
      <c r="N10" s="78">
        <f>SUM(N9:N9)</f>
        <v>0</v>
      </c>
      <c r="O10" s="78"/>
      <c r="P10" s="78"/>
      <c r="Q10" s="78"/>
      <c r="R10" s="78">
        <f>SUM(R9:R9)</f>
        <v>0</v>
      </c>
      <c r="S10" s="78">
        <f>SUM(S9:S9)</f>
        <v>0</v>
      </c>
    </row>
    <row r="11" spans="1:19" x14ac:dyDescent="0.3">
      <c r="A11" s="27"/>
      <c r="B11" s="28"/>
      <c r="C11" s="28"/>
      <c r="D11" s="28"/>
      <c r="E11" s="51"/>
      <c r="F11" s="51"/>
      <c r="G11" s="51"/>
      <c r="H11" s="51"/>
      <c r="I11" s="51"/>
      <c r="J11" s="51"/>
      <c r="K11" s="51"/>
      <c r="L11" s="51"/>
      <c r="M11" s="51"/>
      <c r="N11" s="51"/>
      <c r="O11" s="51"/>
      <c r="P11" s="51"/>
      <c r="Q11" s="51"/>
      <c r="R11" s="51"/>
      <c r="S11" s="51"/>
    </row>
    <row r="12" spans="1:19" x14ac:dyDescent="0.3">
      <c r="C12" s="28"/>
      <c r="D12" s="28"/>
      <c r="E12" s="5"/>
      <c r="F12" s="5"/>
      <c r="G12" s="5"/>
      <c r="H12" s="82"/>
      <c r="I12" s="82"/>
      <c r="J12" s="83"/>
      <c r="K12" s="83"/>
      <c r="L12" s="83"/>
      <c r="M12" s="82"/>
      <c r="N12" s="82"/>
      <c r="O12" s="83"/>
      <c r="P12" s="83"/>
      <c r="Q12" s="83"/>
      <c r="R12" s="82"/>
      <c r="S12" s="82"/>
    </row>
    <row r="13" spans="1:19" s="34" customFormat="1" ht="18" x14ac:dyDescent="0.35">
      <c r="C13" s="84" t="s">
        <v>20</v>
      </c>
      <c r="D13" s="84"/>
      <c r="E13" s="85"/>
      <c r="F13" s="85"/>
      <c r="G13" s="85"/>
      <c r="H13" s="86">
        <f>SUM(H10)</f>
        <v>0</v>
      </c>
      <c r="I13" s="86">
        <f>SUM(I10)</f>
        <v>0</v>
      </c>
      <c r="J13" s="87"/>
      <c r="K13" s="87"/>
      <c r="L13" s="87"/>
      <c r="M13" s="86">
        <f>SUM(M10)</f>
        <v>0</v>
      </c>
      <c r="N13" s="86">
        <f>SUM(N10)</f>
        <v>0</v>
      </c>
      <c r="O13" s="87"/>
      <c r="P13" s="87"/>
      <c r="Q13" s="87"/>
      <c r="R13" s="86">
        <f>SUM(R10)</f>
        <v>0</v>
      </c>
      <c r="S13" s="86">
        <f>SUM(S10)</f>
        <v>0</v>
      </c>
    </row>
  </sheetData>
  <protectedRanges>
    <protectedRange algorithmName="SHA-512" hashValue="mEco3mQrLbtRwBq5PARcAz5rli5wfT2fWT7TVp4wM8tLmKtoGIYBOM9jmv7V5gFoESHpJbBdHdaaRc66b8Oivw==" saltValue="yAeuvHQa3+MF+83/DKvh5w==" spinCount="100000" sqref="H9:I9 R9:S9 R11:S11 H11:I11 M9:N9 M11:N11" name="Plage1"/>
    <protectedRange algorithmName="SHA-512" hashValue="mEco3mQrLbtRwBq5PARcAz5rli5wfT2fWT7TVp4wM8tLmKtoGIYBOM9jmv7V5gFoESHpJbBdHdaaRc66b8Oivw==" saltValue="yAeuvHQa3+MF+83/DKvh5w==" spinCount="100000" sqref="H10:I10 M10:N10 R10:S10" name="Plage1_1_1"/>
  </protectedRanges>
  <mergeCells count="16">
    <mergeCell ref="O6:S6"/>
    <mergeCell ref="O7:P7"/>
    <mergeCell ref="Q7:Q8"/>
    <mergeCell ref="R7:S7"/>
    <mergeCell ref="A1:H1"/>
    <mergeCell ref="E6:I6"/>
    <mergeCell ref="E7:F7"/>
    <mergeCell ref="G7:G8"/>
    <mergeCell ref="H7:I7"/>
    <mergeCell ref="A4:B6"/>
    <mergeCell ref="C4:C6"/>
    <mergeCell ref="A7:B7"/>
    <mergeCell ref="J6:N6"/>
    <mergeCell ref="J7:K7"/>
    <mergeCell ref="L7:L8"/>
    <mergeCell ref="M7:N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19176-522D-4D44-A27E-39F30C74E85D}">
  <dimension ref="A1:S53"/>
  <sheetViews>
    <sheetView showGridLines="0" zoomScale="85" zoomScaleNormal="85" workbookViewId="0">
      <pane xSplit="2" ySplit="8" topLeftCell="G49" activePane="bottomRight" state="frozen"/>
      <selection pane="topRight" sqref="A1:G1"/>
      <selection pane="bottomLeft" sqref="A1:G1"/>
      <selection pane="bottomRight" sqref="A1:H1"/>
    </sheetView>
  </sheetViews>
  <sheetFormatPr baseColWidth="10" defaultColWidth="11.44140625" defaultRowHeight="14.4" x14ac:dyDescent="0.3"/>
  <cols>
    <col min="1" max="1" width="52" customWidth="1"/>
    <col min="2" max="2" width="41.33203125" customWidth="1"/>
    <col min="3" max="4" width="22.109375" customWidth="1"/>
    <col min="5" max="5" width="10.88671875" customWidth="1"/>
  </cols>
  <sheetData>
    <row r="1" spans="1:19" s="34" customFormat="1" ht="18" x14ac:dyDescent="0.35">
      <c r="A1" s="170" t="s">
        <v>95</v>
      </c>
      <c r="B1" s="170"/>
      <c r="C1" s="170"/>
      <c r="D1" s="170"/>
      <c r="E1" s="170"/>
      <c r="F1" s="170"/>
      <c r="G1" s="170"/>
      <c r="H1" s="170"/>
    </row>
    <row r="2" spans="1:19" ht="21" x14ac:dyDescent="0.4">
      <c r="A2" s="23" t="s">
        <v>4</v>
      </c>
    </row>
    <row r="3" spans="1:19" ht="15" thickBot="1" x14ac:dyDescent="0.35"/>
    <row r="4" spans="1:19" ht="15" thickBot="1" x14ac:dyDescent="0.35">
      <c r="A4" s="171" t="s">
        <v>5</v>
      </c>
      <c r="B4" s="172"/>
      <c r="C4" s="175" t="s">
        <v>6</v>
      </c>
      <c r="D4" s="70"/>
    </row>
    <row r="5" spans="1:19" ht="15" thickBot="1" x14ac:dyDescent="0.35">
      <c r="A5" s="173"/>
      <c r="B5" s="174"/>
      <c r="C5" s="175"/>
      <c r="D5" s="70" t="s">
        <v>7</v>
      </c>
    </row>
    <row r="6" spans="1:19" ht="15" thickBot="1" x14ac:dyDescent="0.35">
      <c r="A6" s="173"/>
      <c r="B6" s="174"/>
      <c r="C6" s="175"/>
      <c r="D6" s="71"/>
      <c r="E6" s="165" t="s">
        <v>8</v>
      </c>
      <c r="F6" s="166"/>
      <c r="G6" s="166"/>
      <c r="H6" s="166"/>
      <c r="I6" s="167"/>
      <c r="J6" s="165" t="s">
        <v>9</v>
      </c>
      <c r="K6" s="166"/>
      <c r="L6" s="166"/>
      <c r="M6" s="166"/>
      <c r="N6" s="167"/>
      <c r="O6" s="165" t="s">
        <v>93</v>
      </c>
      <c r="P6" s="166"/>
      <c r="Q6" s="166"/>
      <c r="R6" s="166"/>
      <c r="S6" s="167"/>
    </row>
    <row r="7" spans="1:19" ht="26.85" customHeight="1" thickBot="1" x14ac:dyDescent="0.35">
      <c r="A7" s="176" t="s">
        <v>10</v>
      </c>
      <c r="B7" s="177"/>
      <c r="C7" s="36"/>
      <c r="D7" s="24"/>
      <c r="E7" s="166" t="s">
        <v>11</v>
      </c>
      <c r="F7" s="167"/>
      <c r="G7" s="168" t="s">
        <v>12</v>
      </c>
      <c r="H7" s="165" t="s">
        <v>13</v>
      </c>
      <c r="I7" s="167"/>
      <c r="J7" s="166" t="s">
        <v>11</v>
      </c>
      <c r="K7" s="167"/>
      <c r="L7" s="168" t="s">
        <v>12</v>
      </c>
      <c r="M7" s="165" t="s">
        <v>13</v>
      </c>
      <c r="N7" s="167"/>
      <c r="O7" s="166" t="s">
        <v>11</v>
      </c>
      <c r="P7" s="167"/>
      <c r="Q7" s="168" t="s">
        <v>12</v>
      </c>
      <c r="R7" s="165" t="s">
        <v>13</v>
      </c>
      <c r="S7" s="167"/>
    </row>
    <row r="8" spans="1:19" ht="26.4" thickBot="1" x14ac:dyDescent="0.35">
      <c r="A8" s="25"/>
      <c r="B8" s="26"/>
      <c r="C8" s="37"/>
      <c r="D8" s="37"/>
      <c r="E8" s="132" t="s">
        <v>14</v>
      </c>
      <c r="F8" s="133" t="s">
        <v>15</v>
      </c>
      <c r="G8" s="168"/>
      <c r="H8" s="134" t="s">
        <v>14</v>
      </c>
      <c r="I8" s="133" t="s">
        <v>15</v>
      </c>
      <c r="J8" s="132" t="s">
        <v>14</v>
      </c>
      <c r="K8" s="133" t="s">
        <v>15</v>
      </c>
      <c r="L8" s="168"/>
      <c r="M8" s="134" t="s">
        <v>14</v>
      </c>
      <c r="N8" s="133" t="s">
        <v>15</v>
      </c>
      <c r="O8" s="132" t="s">
        <v>14</v>
      </c>
      <c r="P8" s="133" t="s">
        <v>15</v>
      </c>
      <c r="Q8" s="168"/>
      <c r="R8" s="134" t="s">
        <v>14</v>
      </c>
      <c r="S8" s="133" t="s">
        <v>15</v>
      </c>
    </row>
    <row r="9" spans="1:19" ht="15" customHeight="1" x14ac:dyDescent="0.3">
      <c r="A9" s="180" t="s">
        <v>10</v>
      </c>
      <c r="B9" s="183" t="s">
        <v>21</v>
      </c>
      <c r="C9" s="72" t="s">
        <v>22</v>
      </c>
      <c r="D9" s="129" t="s">
        <v>23</v>
      </c>
      <c r="E9" s="97"/>
      <c r="F9" s="98"/>
      <c r="G9" s="139">
        <v>1</v>
      </c>
      <c r="H9" s="100"/>
      <c r="I9" s="101"/>
      <c r="J9" s="97"/>
      <c r="K9" s="98"/>
      <c r="L9" s="139">
        <v>0</v>
      </c>
      <c r="M9" s="100" t="str">
        <f t="shared" ref="M9:M13" si="0">IF((J9*L9)=0,"",(J9*L9))</f>
        <v/>
      </c>
      <c r="N9" s="101" t="str">
        <f t="shared" ref="N9:N13" si="1">IF((K9*L9)=0,"",(K9*L9))</f>
        <v/>
      </c>
      <c r="O9" s="97"/>
      <c r="P9" s="98"/>
      <c r="Q9" s="139">
        <v>0</v>
      </c>
      <c r="R9" s="100" t="str">
        <f t="shared" ref="R9:R13" si="2">IF((O9*Q9)=0,"",(O9*Q9))</f>
        <v/>
      </c>
      <c r="S9" s="101" t="str">
        <f t="shared" ref="S9:S13" si="3">IF((P9*Q9)=0,"",(P9*Q9))</f>
        <v/>
      </c>
    </row>
    <row r="10" spans="1:19" ht="15" customHeight="1" x14ac:dyDescent="0.3">
      <c r="A10" s="181"/>
      <c r="B10" s="184"/>
      <c r="C10" s="126" t="s">
        <v>24</v>
      </c>
      <c r="D10" s="130" t="s">
        <v>23</v>
      </c>
      <c r="E10" s="45"/>
      <c r="F10" s="46"/>
      <c r="G10" s="56">
        <v>1</v>
      </c>
      <c r="H10" s="54"/>
      <c r="I10" s="55"/>
      <c r="J10" s="45"/>
      <c r="K10" s="46"/>
      <c r="L10" s="56">
        <v>0</v>
      </c>
      <c r="M10" s="54" t="str">
        <f t="shared" si="0"/>
        <v/>
      </c>
      <c r="N10" s="55" t="str">
        <f t="shared" si="1"/>
        <v/>
      </c>
      <c r="O10" s="45"/>
      <c r="P10" s="46"/>
      <c r="Q10" s="56">
        <v>0</v>
      </c>
      <c r="R10" s="54" t="str">
        <f t="shared" si="2"/>
        <v/>
      </c>
      <c r="S10" s="55" t="str">
        <f t="shared" si="3"/>
        <v/>
      </c>
    </row>
    <row r="11" spans="1:19" ht="15" customHeight="1" x14ac:dyDescent="0.3">
      <c r="A11" s="181"/>
      <c r="B11" s="184"/>
      <c r="C11" s="126" t="s">
        <v>25</v>
      </c>
      <c r="D11" s="130" t="s">
        <v>23</v>
      </c>
      <c r="E11" s="45"/>
      <c r="F11" s="46"/>
      <c r="G11" s="56">
        <v>3</v>
      </c>
      <c r="H11" s="54"/>
      <c r="I11" s="55"/>
      <c r="J11" s="45"/>
      <c r="K11" s="46"/>
      <c r="L11" s="56">
        <v>2</v>
      </c>
      <c r="M11" s="54" t="str">
        <f t="shared" ref="M11" si="4">IF((J11*L11)=0,"",(J11*L11))</f>
        <v/>
      </c>
      <c r="N11" s="55" t="str">
        <f t="shared" ref="N11" si="5">IF((K11*L11)=0,"",(K11*L11))</f>
        <v/>
      </c>
      <c r="O11" s="45"/>
      <c r="P11" s="46"/>
      <c r="Q11" s="56">
        <v>0</v>
      </c>
      <c r="R11" s="54" t="str">
        <f t="shared" ref="R11" si="6">IF((O11*Q11)=0,"",(O11*Q11))</f>
        <v/>
      </c>
      <c r="S11" s="55" t="str">
        <f t="shared" ref="S11" si="7">IF((P11*Q11)=0,"",(P11*Q11))</f>
        <v/>
      </c>
    </row>
    <row r="12" spans="1:19" ht="15" customHeight="1" thickBot="1" x14ac:dyDescent="0.35">
      <c r="A12" s="181"/>
      <c r="B12" s="185"/>
      <c r="C12" s="127" t="s">
        <v>26</v>
      </c>
      <c r="D12" s="131" t="s">
        <v>23</v>
      </c>
      <c r="E12" s="102"/>
      <c r="F12" s="103"/>
      <c r="G12" s="140">
        <v>3</v>
      </c>
      <c r="H12" s="105"/>
      <c r="I12" s="106"/>
      <c r="J12" s="102"/>
      <c r="K12" s="103"/>
      <c r="L12" s="140">
        <v>8</v>
      </c>
      <c r="M12" s="105" t="str">
        <f t="shared" ref="M12" si="8">IF((J12*L12)=0,"",(J12*L12))</f>
        <v/>
      </c>
      <c r="N12" s="106" t="str">
        <f t="shared" ref="N12" si="9">IF((K12*L12)=0,"",(K12*L12))</f>
        <v/>
      </c>
      <c r="O12" s="102"/>
      <c r="P12" s="103"/>
      <c r="Q12" s="140">
        <v>4</v>
      </c>
      <c r="R12" s="105" t="str">
        <f t="shared" ref="R12" si="10">IF((O12*Q12)=0,"",(O12*Q12))</f>
        <v/>
      </c>
      <c r="S12" s="106" t="str">
        <f t="shared" ref="S12" si="11">IF((P12*Q12)=0,"",(P12*Q12))</f>
        <v/>
      </c>
    </row>
    <row r="13" spans="1:19" ht="15" customHeight="1" x14ac:dyDescent="0.3">
      <c r="A13" s="181"/>
      <c r="B13" s="198" t="s">
        <v>27</v>
      </c>
      <c r="C13" s="72" t="s">
        <v>28</v>
      </c>
      <c r="D13" s="72" t="s">
        <v>23</v>
      </c>
      <c r="E13" s="97"/>
      <c r="F13" s="98"/>
      <c r="G13" s="139">
        <v>1</v>
      </c>
      <c r="H13" s="100"/>
      <c r="I13" s="101"/>
      <c r="J13" s="97"/>
      <c r="K13" s="98"/>
      <c r="L13" s="139">
        <v>0</v>
      </c>
      <c r="M13" s="100" t="str">
        <f t="shared" si="0"/>
        <v/>
      </c>
      <c r="N13" s="101" t="str">
        <f t="shared" si="1"/>
        <v/>
      </c>
      <c r="O13" s="97"/>
      <c r="P13" s="98"/>
      <c r="Q13" s="139">
        <v>0</v>
      </c>
      <c r="R13" s="100" t="str">
        <f t="shared" si="2"/>
        <v/>
      </c>
      <c r="S13" s="101" t="str">
        <f t="shared" si="3"/>
        <v/>
      </c>
    </row>
    <row r="14" spans="1:19" ht="15" customHeight="1" x14ac:dyDescent="0.3">
      <c r="A14" s="181"/>
      <c r="B14" s="199"/>
      <c r="C14" s="126" t="s">
        <v>29</v>
      </c>
      <c r="D14" s="126" t="s">
        <v>23</v>
      </c>
      <c r="E14" s="45"/>
      <c r="F14" s="46"/>
      <c r="G14" s="56">
        <v>4</v>
      </c>
      <c r="H14" s="54"/>
      <c r="I14" s="55"/>
      <c r="J14" s="45"/>
      <c r="K14" s="46"/>
      <c r="L14" s="56">
        <v>0</v>
      </c>
      <c r="M14" s="54" t="str">
        <f t="shared" ref="M14:M15" si="12">IF((J14*L14)=0,"",(J14*L14))</f>
        <v/>
      </c>
      <c r="N14" s="55" t="str">
        <f t="shared" ref="N14:N15" si="13">IF((K14*L14)=0,"",(K14*L14))</f>
        <v/>
      </c>
      <c r="O14" s="45"/>
      <c r="P14" s="46"/>
      <c r="Q14" s="56">
        <v>0</v>
      </c>
      <c r="R14" s="54" t="str">
        <f t="shared" ref="R14:R15" si="14">IF((O14*Q14)=0,"",(O14*Q14))</f>
        <v/>
      </c>
      <c r="S14" s="55" t="str">
        <f t="shared" ref="S14:S15" si="15">IF((P14*Q14)=0,"",(P14*Q14))</f>
        <v/>
      </c>
    </row>
    <row r="15" spans="1:19" ht="15" customHeight="1" x14ac:dyDescent="0.3">
      <c r="A15" s="181"/>
      <c r="B15" s="199"/>
      <c r="C15" s="126" t="s">
        <v>30</v>
      </c>
      <c r="D15" s="126" t="s">
        <v>23</v>
      </c>
      <c r="E15" s="45"/>
      <c r="F15" s="46"/>
      <c r="G15" s="56">
        <v>3</v>
      </c>
      <c r="H15" s="54"/>
      <c r="I15" s="55"/>
      <c r="J15" s="45"/>
      <c r="K15" s="46"/>
      <c r="L15" s="56">
        <v>2</v>
      </c>
      <c r="M15" s="54" t="str">
        <f t="shared" si="12"/>
        <v/>
      </c>
      <c r="N15" s="55" t="str">
        <f t="shared" si="13"/>
        <v/>
      </c>
      <c r="O15" s="45"/>
      <c r="P15" s="46"/>
      <c r="Q15" s="56">
        <v>0</v>
      </c>
      <c r="R15" s="54" t="str">
        <f t="shared" si="14"/>
        <v/>
      </c>
      <c r="S15" s="55" t="str">
        <f t="shared" si="15"/>
        <v/>
      </c>
    </row>
    <row r="16" spans="1:19" ht="15" customHeight="1" thickBot="1" x14ac:dyDescent="0.35">
      <c r="A16" s="181"/>
      <c r="B16" s="200"/>
      <c r="C16" s="127" t="s">
        <v>31</v>
      </c>
      <c r="D16" s="127" t="s">
        <v>23</v>
      </c>
      <c r="E16" s="102"/>
      <c r="F16" s="103"/>
      <c r="G16" s="140">
        <v>4</v>
      </c>
      <c r="H16" s="105"/>
      <c r="I16" s="106"/>
      <c r="J16" s="102"/>
      <c r="K16" s="103"/>
      <c r="L16" s="140">
        <v>12</v>
      </c>
      <c r="M16" s="105" t="str">
        <f t="shared" ref="M16:M17" si="16">IF((J16*L16)=0,"",(J16*L16))</f>
        <v/>
      </c>
      <c r="N16" s="106" t="str">
        <f t="shared" ref="N16:N17" si="17">IF((K16*L16)=0,"",(K16*L16))</f>
        <v/>
      </c>
      <c r="O16" s="141"/>
      <c r="P16" s="142"/>
      <c r="Q16" s="143">
        <v>6</v>
      </c>
      <c r="R16" s="144" t="str">
        <f t="shared" ref="R16:R17" si="18">IF((O16*Q16)=0,"",(O16*Q16))</f>
        <v/>
      </c>
      <c r="S16" s="145" t="str">
        <f t="shared" ref="S16:S17" si="19">IF((P16*Q16)=0,"",(P16*Q16))</f>
        <v/>
      </c>
    </row>
    <row r="17" spans="1:19" ht="15" customHeight="1" x14ac:dyDescent="0.3">
      <c r="A17" s="181"/>
      <c r="B17" s="183" t="s">
        <v>32</v>
      </c>
      <c r="C17" s="72" t="s">
        <v>33</v>
      </c>
      <c r="D17" s="72" t="s">
        <v>23</v>
      </c>
      <c r="E17" s="97"/>
      <c r="F17" s="98"/>
      <c r="G17" s="139">
        <v>0</v>
      </c>
      <c r="H17" s="100" t="str">
        <f t="shared" ref="H17" si="20">IF((E17*G17)=0,"",(E17*G17))</f>
        <v/>
      </c>
      <c r="I17" s="101" t="str">
        <f t="shared" ref="I17" si="21">IF((F17*G17)=0,"",(F17*G17))</f>
        <v/>
      </c>
      <c r="J17" s="97"/>
      <c r="K17" s="98"/>
      <c r="L17" s="139">
        <v>0</v>
      </c>
      <c r="M17" s="100" t="str">
        <f t="shared" si="16"/>
        <v/>
      </c>
      <c r="N17" s="101" t="str">
        <f t="shared" si="17"/>
        <v/>
      </c>
      <c r="O17" s="97"/>
      <c r="P17" s="98"/>
      <c r="Q17" s="139">
        <v>1</v>
      </c>
      <c r="R17" s="100" t="str">
        <f t="shared" si="18"/>
        <v/>
      </c>
      <c r="S17" s="101" t="str">
        <f t="shared" si="19"/>
        <v/>
      </c>
    </row>
    <row r="18" spans="1:19" ht="15" customHeight="1" thickBot="1" x14ac:dyDescent="0.35">
      <c r="A18" s="182"/>
      <c r="B18" s="185"/>
      <c r="C18" s="128" t="s">
        <v>34</v>
      </c>
      <c r="D18" s="128" t="s">
        <v>23</v>
      </c>
      <c r="E18" s="102"/>
      <c r="F18" s="103"/>
      <c r="G18" s="140">
        <v>0</v>
      </c>
      <c r="H18" s="105" t="str">
        <f t="shared" ref="H18" si="22">IF((E18*G18)=0,"",(E18*G18))</f>
        <v/>
      </c>
      <c r="I18" s="106" t="str">
        <f t="shared" ref="I18" si="23">IF((F18*G18)=0,"",(F18*G18))</f>
        <v/>
      </c>
      <c r="J18" s="102"/>
      <c r="K18" s="103"/>
      <c r="L18" s="140">
        <v>0</v>
      </c>
      <c r="M18" s="105" t="str">
        <f t="shared" ref="M18" si="24">IF((J18*L18)=0,"",(J18*L18))</f>
        <v/>
      </c>
      <c r="N18" s="106" t="str">
        <f t="shared" ref="N18" si="25">IF((K18*L18)=0,"",(K18*L18))</f>
        <v/>
      </c>
      <c r="O18" s="102"/>
      <c r="P18" s="103"/>
      <c r="Q18" s="140">
        <v>1</v>
      </c>
      <c r="R18" s="105" t="str">
        <f t="shared" ref="R18" si="26">IF((O18*Q18)=0,"",(O18*Q18))</f>
        <v/>
      </c>
      <c r="S18" s="106" t="str">
        <f t="shared" ref="S18" si="27">IF((P18*Q18)=0,"",(P18*Q18))</f>
        <v/>
      </c>
    </row>
    <row r="19" spans="1:19" s="79" customFormat="1" ht="38.700000000000003" customHeight="1" x14ac:dyDescent="0.3">
      <c r="A19" s="75"/>
      <c r="B19" s="76"/>
      <c r="C19" s="77" t="s">
        <v>19</v>
      </c>
      <c r="D19" s="77"/>
      <c r="E19" s="78"/>
      <c r="F19" s="78"/>
      <c r="G19" s="78"/>
      <c r="H19" s="78">
        <f>SUM(H9:H18)</f>
        <v>0</v>
      </c>
      <c r="I19" s="78">
        <f>SUM(I9:I18)</f>
        <v>0</v>
      </c>
      <c r="J19" s="78"/>
      <c r="K19" s="78"/>
      <c r="L19" s="78"/>
      <c r="M19" s="78">
        <f>SUM(M9:M18)</f>
        <v>0</v>
      </c>
      <c r="N19" s="78">
        <f>SUM(N9:N18)</f>
        <v>0</v>
      </c>
      <c r="O19" s="78"/>
      <c r="P19" s="78"/>
      <c r="Q19" s="78"/>
      <c r="R19" s="78">
        <f>SUM(R9:R18)</f>
        <v>0</v>
      </c>
      <c r="S19" s="78">
        <f>SUM(S9:S18)</f>
        <v>0</v>
      </c>
    </row>
    <row r="20" spans="1:19" s="79" customFormat="1" ht="15.6" x14ac:dyDescent="0.3">
      <c r="A20" s="75"/>
      <c r="B20" s="76"/>
      <c r="C20" s="77"/>
      <c r="D20" s="77"/>
      <c r="E20" s="78"/>
      <c r="F20" s="78"/>
      <c r="G20" s="78"/>
      <c r="H20" s="78"/>
      <c r="I20" s="78"/>
      <c r="J20" s="78"/>
      <c r="K20" s="78"/>
      <c r="L20" s="78"/>
      <c r="M20" s="78"/>
      <c r="N20" s="78"/>
      <c r="O20" s="78"/>
      <c r="P20" s="78"/>
      <c r="Q20" s="78"/>
      <c r="R20" s="78"/>
      <c r="S20" s="78"/>
    </row>
    <row r="21" spans="1:19" ht="25.8" x14ac:dyDescent="0.3">
      <c r="A21" s="57" t="s">
        <v>35</v>
      </c>
      <c r="B21" s="24"/>
      <c r="C21" s="38"/>
      <c r="D21" s="38"/>
      <c r="E21" s="48"/>
      <c r="F21" s="48"/>
      <c r="G21" s="48"/>
      <c r="H21" s="48"/>
      <c r="I21" s="48"/>
      <c r="J21" s="48"/>
      <c r="K21" s="48"/>
      <c r="L21" s="48"/>
      <c r="M21" s="48"/>
      <c r="N21" s="48"/>
      <c r="O21" s="48"/>
      <c r="P21" s="48"/>
      <c r="Q21" s="48"/>
      <c r="R21" s="48"/>
      <c r="S21" s="48"/>
    </row>
    <row r="22" spans="1:19" s="79" customFormat="1" ht="16.2" thickBot="1" x14ac:dyDescent="0.35">
      <c r="A22" s="27"/>
      <c r="B22" s="28"/>
      <c r="C22" s="28"/>
      <c r="D22" s="28"/>
      <c r="E22" s="78"/>
      <c r="F22" s="78"/>
      <c r="G22" s="78"/>
      <c r="H22" s="78"/>
      <c r="I22" s="78"/>
      <c r="J22" s="78"/>
      <c r="K22" s="78"/>
      <c r="L22" s="78"/>
      <c r="M22" s="78"/>
      <c r="N22" s="78"/>
      <c r="O22" s="78"/>
      <c r="P22" s="78"/>
      <c r="Q22" s="78"/>
      <c r="R22" s="78"/>
      <c r="S22" s="78"/>
    </row>
    <row r="23" spans="1:19" s="79" customFormat="1" ht="15.6" x14ac:dyDescent="0.3">
      <c r="A23" s="180" t="s">
        <v>36</v>
      </c>
      <c r="B23" s="183" t="s">
        <v>37</v>
      </c>
      <c r="C23" s="72" t="s">
        <v>38</v>
      </c>
      <c r="D23" s="72" t="s">
        <v>23</v>
      </c>
      <c r="E23" s="97"/>
      <c r="F23" s="98"/>
      <c r="G23" s="139">
        <v>1</v>
      </c>
      <c r="H23" s="100"/>
      <c r="I23" s="101"/>
      <c r="J23" s="97"/>
      <c r="K23" s="98"/>
      <c r="L23" s="139">
        <v>1</v>
      </c>
      <c r="M23" s="100" t="str">
        <f t="shared" ref="M23:M30" si="28">IF((J23*L23)=0,"",(J23*L23))</f>
        <v/>
      </c>
      <c r="N23" s="101" t="str">
        <f t="shared" ref="N23:N30" si="29">IF((K23*L23)=0,"",(K23*L23))</f>
        <v/>
      </c>
      <c r="O23" s="97"/>
      <c r="P23" s="98"/>
      <c r="Q23" s="139">
        <v>0</v>
      </c>
      <c r="R23" s="100" t="str">
        <f t="shared" ref="R23:R30" si="30">IF((O23*Q23)=0,"",(O23*Q23))</f>
        <v/>
      </c>
      <c r="S23" s="101" t="str">
        <f t="shared" ref="S23:S30" si="31">IF((P23*Q23)=0,"",(P23*Q23))</f>
        <v/>
      </c>
    </row>
    <row r="24" spans="1:19" s="79" customFormat="1" ht="16.2" thickBot="1" x14ac:dyDescent="0.35">
      <c r="A24" s="181"/>
      <c r="B24" s="185"/>
      <c r="C24" s="128" t="s">
        <v>39</v>
      </c>
      <c r="D24" s="128" t="s">
        <v>23</v>
      </c>
      <c r="E24" s="102"/>
      <c r="F24" s="103"/>
      <c r="G24" s="140">
        <v>2</v>
      </c>
      <c r="H24" s="105"/>
      <c r="I24" s="106"/>
      <c r="J24" s="102"/>
      <c r="K24" s="103"/>
      <c r="L24" s="140">
        <v>4</v>
      </c>
      <c r="M24" s="105" t="str">
        <f t="shared" ref="M24:M25" si="32">IF((J24*L24)=0,"",(J24*L24))</f>
        <v/>
      </c>
      <c r="N24" s="106" t="str">
        <f t="shared" ref="N24:N25" si="33">IF((K24*L24)=0,"",(K24*L24))</f>
        <v/>
      </c>
      <c r="O24" s="102"/>
      <c r="P24" s="103"/>
      <c r="Q24" s="140">
        <v>2</v>
      </c>
      <c r="R24" s="105" t="str">
        <f t="shared" ref="R24:R25" si="34">IF((O24*Q24)=0,"",(O24*Q24))</f>
        <v/>
      </c>
      <c r="S24" s="106" t="str">
        <f t="shared" ref="S24:S25" si="35">IF((P24*Q24)=0,"",(P24*Q24))</f>
        <v/>
      </c>
    </row>
    <row r="25" spans="1:19" s="79" customFormat="1" ht="15.6" x14ac:dyDescent="0.3">
      <c r="A25" s="181"/>
      <c r="B25" s="183" t="s">
        <v>40</v>
      </c>
      <c r="C25" s="72" t="s">
        <v>41</v>
      </c>
      <c r="D25" s="72" t="s">
        <v>23</v>
      </c>
      <c r="E25" s="97"/>
      <c r="F25" s="98"/>
      <c r="G25" s="139">
        <v>1</v>
      </c>
      <c r="H25" s="100"/>
      <c r="I25" s="101"/>
      <c r="J25" s="97"/>
      <c r="K25" s="98"/>
      <c r="L25" s="139">
        <v>1</v>
      </c>
      <c r="M25" s="100" t="str">
        <f t="shared" si="32"/>
        <v/>
      </c>
      <c r="N25" s="101" t="str">
        <f t="shared" si="33"/>
        <v/>
      </c>
      <c r="O25" s="97"/>
      <c r="P25" s="98"/>
      <c r="Q25" s="139">
        <v>0</v>
      </c>
      <c r="R25" s="100" t="str">
        <f t="shared" si="34"/>
        <v/>
      </c>
      <c r="S25" s="101" t="str">
        <f t="shared" si="35"/>
        <v/>
      </c>
    </row>
    <row r="26" spans="1:19" s="79" customFormat="1" ht="16.2" thickBot="1" x14ac:dyDescent="0.35">
      <c r="A26" s="181"/>
      <c r="B26" s="185" t="s">
        <v>40</v>
      </c>
      <c r="C26" s="128" t="s">
        <v>42</v>
      </c>
      <c r="D26" s="128" t="s">
        <v>23</v>
      </c>
      <c r="E26" s="102"/>
      <c r="F26" s="103"/>
      <c r="G26" s="140">
        <v>2</v>
      </c>
      <c r="H26" s="105"/>
      <c r="I26" s="106"/>
      <c r="J26" s="102"/>
      <c r="K26" s="103"/>
      <c r="L26" s="140">
        <v>3</v>
      </c>
      <c r="M26" s="105" t="str">
        <f t="shared" si="28"/>
        <v/>
      </c>
      <c r="N26" s="106" t="str">
        <f t="shared" si="29"/>
        <v/>
      </c>
      <c r="O26" s="102"/>
      <c r="P26" s="103"/>
      <c r="Q26" s="140">
        <v>0</v>
      </c>
      <c r="R26" s="105" t="str">
        <f t="shared" si="30"/>
        <v/>
      </c>
      <c r="S26" s="106" t="str">
        <f t="shared" si="31"/>
        <v/>
      </c>
    </row>
    <row r="27" spans="1:19" s="79" customFormat="1" ht="15.6" x14ac:dyDescent="0.3">
      <c r="A27" s="181"/>
      <c r="B27" s="183" t="s">
        <v>43</v>
      </c>
      <c r="C27" s="72" t="s">
        <v>44</v>
      </c>
      <c r="D27" s="72" t="s">
        <v>23</v>
      </c>
      <c r="E27" s="97"/>
      <c r="F27" s="98"/>
      <c r="G27" s="139">
        <v>1</v>
      </c>
      <c r="H27" s="100"/>
      <c r="I27" s="101"/>
      <c r="J27" s="97"/>
      <c r="K27" s="98"/>
      <c r="L27" s="139">
        <v>1</v>
      </c>
      <c r="M27" s="100" t="str">
        <f t="shared" ref="M27" si="36">IF((J27*L27)=0,"",(J27*L27))</f>
        <v/>
      </c>
      <c r="N27" s="101" t="str">
        <f t="shared" ref="N27" si="37">IF((K27*L27)=0,"",(K27*L27))</f>
        <v/>
      </c>
      <c r="O27" s="97"/>
      <c r="P27" s="98"/>
      <c r="Q27" s="139">
        <v>0</v>
      </c>
      <c r="R27" s="100" t="str">
        <f t="shared" ref="R27" si="38">IF((O27*Q27)=0,"",(O27*Q27))</f>
        <v/>
      </c>
      <c r="S27" s="101" t="str">
        <f t="shared" ref="S27" si="39">IF((P27*Q27)=0,"",(P27*Q27))</f>
        <v/>
      </c>
    </row>
    <row r="28" spans="1:19" s="79" customFormat="1" ht="16.2" thickBot="1" x14ac:dyDescent="0.35">
      <c r="A28" s="181"/>
      <c r="B28" s="185" t="s">
        <v>43</v>
      </c>
      <c r="C28" s="128" t="s">
        <v>45</v>
      </c>
      <c r="D28" s="128" t="s">
        <v>23</v>
      </c>
      <c r="E28" s="102"/>
      <c r="F28" s="103"/>
      <c r="G28" s="140">
        <v>1</v>
      </c>
      <c r="H28" s="105"/>
      <c r="I28" s="106"/>
      <c r="J28" s="102"/>
      <c r="K28" s="103"/>
      <c r="L28" s="140">
        <v>0</v>
      </c>
      <c r="M28" s="105" t="str">
        <f t="shared" si="28"/>
        <v/>
      </c>
      <c r="N28" s="106" t="str">
        <f t="shared" si="29"/>
        <v/>
      </c>
      <c r="O28" s="102"/>
      <c r="P28" s="103"/>
      <c r="Q28" s="140">
        <v>0</v>
      </c>
      <c r="R28" s="105" t="str">
        <f t="shared" si="30"/>
        <v/>
      </c>
      <c r="S28" s="106" t="str">
        <f t="shared" si="31"/>
        <v/>
      </c>
    </row>
    <row r="29" spans="1:19" ht="15" customHeight="1" x14ac:dyDescent="0.3">
      <c r="A29" s="181"/>
      <c r="B29" s="183" t="s">
        <v>46</v>
      </c>
      <c r="C29" s="72" t="s">
        <v>47</v>
      </c>
      <c r="D29" s="72" t="s">
        <v>23</v>
      </c>
      <c r="E29" s="97"/>
      <c r="F29" s="98"/>
      <c r="G29" s="139">
        <v>1</v>
      </c>
      <c r="H29" s="100" t="str">
        <f t="shared" ref="H29" si="40">IF((E29*G29)=0,"",(E29*G29))</f>
        <v/>
      </c>
      <c r="I29" s="101" t="str">
        <f t="shared" ref="I29" si="41">IF((F29*G29)=0,"",(F29*G29))</f>
        <v/>
      </c>
      <c r="J29" s="97"/>
      <c r="K29" s="98"/>
      <c r="L29" s="139">
        <v>1</v>
      </c>
      <c r="M29" s="100" t="str">
        <f t="shared" ref="M29" si="42">IF((J29*L29)=0,"",(J29*L29))</f>
        <v/>
      </c>
      <c r="N29" s="101" t="str">
        <f t="shared" ref="N29" si="43">IF((K29*L29)=0,"",(K29*L29))</f>
        <v/>
      </c>
      <c r="O29" s="97"/>
      <c r="P29" s="98"/>
      <c r="Q29" s="139">
        <v>0</v>
      </c>
      <c r="R29" s="100" t="str">
        <f t="shared" ref="R29" si="44">IF((O29*Q29)=0,"",(O29*Q29))</f>
        <v/>
      </c>
      <c r="S29" s="101" t="str">
        <f t="shared" ref="S29" si="45">IF((P29*Q29)=0,"",(P29*Q29))</f>
        <v/>
      </c>
    </row>
    <row r="30" spans="1:19" ht="15" customHeight="1" thickBot="1" x14ac:dyDescent="0.35">
      <c r="A30" s="182"/>
      <c r="B30" s="185" t="s">
        <v>46</v>
      </c>
      <c r="C30" s="128" t="s">
        <v>47</v>
      </c>
      <c r="D30" s="128" t="s">
        <v>23</v>
      </c>
      <c r="E30" s="102"/>
      <c r="F30" s="103"/>
      <c r="G30" s="140">
        <v>2</v>
      </c>
      <c r="H30" s="105" t="str">
        <f t="shared" ref="H30" si="46">IF((E30*G30)=0,"",(E30*G30))</f>
        <v/>
      </c>
      <c r="I30" s="106" t="str">
        <f t="shared" ref="I30" si="47">IF((F30*G30)=0,"",(F30*G30))</f>
        <v/>
      </c>
      <c r="J30" s="102"/>
      <c r="K30" s="103"/>
      <c r="L30" s="140">
        <v>4</v>
      </c>
      <c r="M30" s="105" t="str">
        <f t="shared" si="28"/>
        <v/>
      </c>
      <c r="N30" s="106" t="str">
        <f t="shared" si="29"/>
        <v/>
      </c>
      <c r="O30" s="102"/>
      <c r="P30" s="103"/>
      <c r="Q30" s="140">
        <v>2</v>
      </c>
      <c r="R30" s="105" t="str">
        <f t="shared" si="30"/>
        <v/>
      </c>
      <c r="S30" s="106" t="str">
        <f t="shared" si="31"/>
        <v/>
      </c>
    </row>
    <row r="31" spans="1:19" x14ac:dyDescent="0.3">
      <c r="A31" s="29"/>
      <c r="B31" s="30"/>
      <c r="C31" s="39"/>
      <c r="D31" s="39"/>
      <c r="E31" s="47"/>
      <c r="F31" s="47"/>
      <c r="G31" s="47"/>
      <c r="H31" s="47"/>
      <c r="I31" s="47"/>
      <c r="J31" s="47">
        <f t="shared" ref="J31:K33" si="48">E31</f>
        <v>0</v>
      </c>
      <c r="K31" s="47">
        <f t="shared" si="48"/>
        <v>0</v>
      </c>
      <c r="L31" s="47"/>
      <c r="M31" s="47"/>
      <c r="N31" s="47"/>
      <c r="O31" s="47">
        <f t="shared" ref="O31:O35" si="49">J31</f>
        <v>0</v>
      </c>
      <c r="P31" s="47">
        <f t="shared" ref="P31:P35" si="50">K31</f>
        <v>0</v>
      </c>
      <c r="Q31" s="47"/>
      <c r="R31" s="47"/>
      <c r="S31" s="47"/>
    </row>
    <row r="32" spans="1:19" ht="15.6" x14ac:dyDescent="0.3">
      <c r="A32" s="29"/>
      <c r="B32" s="30"/>
      <c r="C32" s="39"/>
      <c r="D32" s="39"/>
      <c r="E32" s="47"/>
      <c r="F32" s="47"/>
      <c r="G32" s="47"/>
      <c r="H32" s="78">
        <f>SUM(H23:H30)</f>
        <v>0</v>
      </c>
      <c r="I32" s="78">
        <f>SUM(I23:I30)</f>
        <v>0</v>
      </c>
      <c r="J32" s="122">
        <f t="shared" si="48"/>
        <v>0</v>
      </c>
      <c r="K32" s="122">
        <f t="shared" si="48"/>
        <v>0</v>
      </c>
      <c r="L32" s="122"/>
      <c r="M32" s="78">
        <f>SUM(M23:M30)</f>
        <v>0</v>
      </c>
      <c r="N32" s="78">
        <f>SUM(N23:N30)</f>
        <v>0</v>
      </c>
      <c r="O32" s="122">
        <f t="shared" si="49"/>
        <v>0</v>
      </c>
      <c r="P32" s="122">
        <f t="shared" si="50"/>
        <v>0</v>
      </c>
      <c r="Q32" s="122"/>
      <c r="R32" s="78">
        <f>SUM(R23:R30)</f>
        <v>0</v>
      </c>
      <c r="S32" s="78">
        <f>SUM(S23:S30)</f>
        <v>0</v>
      </c>
    </row>
    <row r="33" spans="1:19" ht="15.6" customHeight="1" x14ac:dyDescent="0.3">
      <c r="A33" s="29"/>
      <c r="B33" s="30"/>
      <c r="C33" s="39"/>
      <c r="D33" s="39"/>
      <c r="E33" s="47"/>
      <c r="F33" s="47"/>
      <c r="G33" s="47"/>
      <c r="H33" s="47"/>
      <c r="I33" s="47"/>
      <c r="J33" s="47">
        <f t="shared" si="48"/>
        <v>0</v>
      </c>
      <c r="K33" s="47">
        <f t="shared" si="48"/>
        <v>0</v>
      </c>
      <c r="L33" s="47"/>
      <c r="M33" s="47"/>
      <c r="N33" s="47"/>
      <c r="O33" s="47">
        <f t="shared" ref="O33" si="51">J33</f>
        <v>0</v>
      </c>
      <c r="P33" s="47">
        <f t="shared" ref="P33" si="52">K33</f>
        <v>0</v>
      </c>
      <c r="Q33" s="47"/>
      <c r="R33" s="47"/>
      <c r="S33" s="47"/>
    </row>
    <row r="34" spans="1:19" ht="25.8" x14ac:dyDescent="0.3">
      <c r="A34" s="57" t="s">
        <v>48</v>
      </c>
      <c r="B34" s="24"/>
      <c r="C34" s="38"/>
      <c r="D34" s="38"/>
      <c r="E34" s="48"/>
      <c r="F34" s="48"/>
      <c r="G34" s="48"/>
      <c r="H34" s="48"/>
      <c r="I34" s="48"/>
      <c r="J34" s="48"/>
      <c r="K34" s="48"/>
      <c r="L34" s="48"/>
      <c r="M34" s="48"/>
      <c r="N34" s="48"/>
      <c r="O34" s="48"/>
      <c r="P34" s="48"/>
      <c r="Q34" s="48"/>
      <c r="R34" s="48"/>
      <c r="S34" s="48"/>
    </row>
    <row r="35" spans="1:19" ht="15.6" customHeight="1" thickBot="1" x14ac:dyDescent="0.35">
      <c r="A35" s="123"/>
      <c r="C35" s="124"/>
      <c r="D35" s="40"/>
      <c r="E35" s="47"/>
      <c r="F35" s="47"/>
      <c r="G35" s="47"/>
      <c r="H35" s="47"/>
      <c r="I35" s="47"/>
      <c r="J35" s="47">
        <f>E35</f>
        <v>0</v>
      </c>
      <c r="K35" s="47">
        <f>F35</f>
        <v>0</v>
      </c>
      <c r="L35" s="47"/>
      <c r="M35" s="47"/>
      <c r="N35" s="47"/>
      <c r="O35" s="47">
        <f t="shared" si="49"/>
        <v>0</v>
      </c>
      <c r="P35" s="47">
        <f t="shared" si="50"/>
        <v>0</v>
      </c>
      <c r="Q35" s="47"/>
      <c r="R35" s="47"/>
      <c r="S35" s="47"/>
    </row>
    <row r="36" spans="1:19" ht="16.2" thickBot="1" x14ac:dyDescent="0.35">
      <c r="A36" s="178" t="s">
        <v>49</v>
      </c>
      <c r="B36" s="179"/>
      <c r="C36" s="125" t="s">
        <v>50</v>
      </c>
      <c r="D36" s="121" t="s">
        <v>23</v>
      </c>
      <c r="E36" s="92"/>
      <c r="F36" s="93"/>
      <c r="G36" s="94">
        <v>38</v>
      </c>
      <c r="H36" s="95"/>
      <c r="I36" s="96"/>
      <c r="J36" s="92"/>
      <c r="K36" s="93"/>
      <c r="L36" s="94">
        <v>48</v>
      </c>
      <c r="M36" s="95" t="str">
        <f t="shared" ref="M36" si="53">IF((J36*L36)=0,"",(J36*L36))</f>
        <v/>
      </c>
      <c r="N36" s="96" t="str">
        <f t="shared" ref="N36" si="54">IF((K36*L36)=0,"",(K36*L36))</f>
        <v/>
      </c>
      <c r="O36" s="92"/>
      <c r="P36" s="93"/>
      <c r="Q36" s="94">
        <v>20</v>
      </c>
      <c r="R36" s="95" t="str">
        <f t="shared" ref="R36" si="55">IF((O36*Q36)=0,"",(O36*Q36))</f>
        <v/>
      </c>
      <c r="S36" s="96" t="str">
        <f t="shared" ref="S36" si="56">IF((P36*Q36)=0,"",(P36*Q36))</f>
        <v/>
      </c>
    </row>
    <row r="37" spans="1:19" ht="15.6" customHeight="1" x14ac:dyDescent="0.3">
      <c r="A37" s="29"/>
      <c r="B37" s="30"/>
      <c r="C37" s="39"/>
      <c r="D37" s="39"/>
      <c r="E37" s="47"/>
      <c r="F37" s="47"/>
      <c r="G37" s="47"/>
      <c r="H37" s="47">
        <v>2</v>
      </c>
      <c r="I37" s="47"/>
      <c r="J37" s="47">
        <f>E37</f>
        <v>0</v>
      </c>
      <c r="K37" s="47">
        <f>F37</f>
        <v>0</v>
      </c>
      <c r="L37" s="47"/>
      <c r="M37" s="47"/>
      <c r="N37" s="47"/>
      <c r="O37" s="47">
        <f t="shared" ref="O37" si="57">J37</f>
        <v>0</v>
      </c>
      <c r="P37" s="47">
        <f t="shared" ref="P37" si="58">K37</f>
        <v>0</v>
      </c>
      <c r="Q37" s="47"/>
      <c r="R37" s="47"/>
      <c r="S37" s="47"/>
    </row>
    <row r="38" spans="1:19" ht="15.6" customHeight="1" x14ac:dyDescent="0.3">
      <c r="A38" s="29"/>
      <c r="B38" s="30"/>
      <c r="C38" s="39"/>
      <c r="D38" s="39"/>
      <c r="E38" s="47"/>
      <c r="F38" s="47"/>
      <c r="G38" s="47"/>
      <c r="H38" s="78">
        <f>SUM(H36)</f>
        <v>0</v>
      </c>
      <c r="I38" s="78">
        <f>SUM(I36)</f>
        <v>0</v>
      </c>
      <c r="J38" s="47"/>
      <c r="K38" s="47"/>
      <c r="L38" s="47"/>
      <c r="M38" s="78">
        <f>SUM(M36)</f>
        <v>0</v>
      </c>
      <c r="N38" s="78">
        <f>SUM(N36)</f>
        <v>0</v>
      </c>
      <c r="O38" s="47"/>
      <c r="P38" s="47"/>
      <c r="Q38" s="47"/>
      <c r="R38" s="78">
        <f>SUM(R36)</f>
        <v>0</v>
      </c>
      <c r="S38" s="78">
        <f>SUM(S36)</f>
        <v>0</v>
      </c>
    </row>
    <row r="39" spans="1:19" ht="15.6" customHeight="1" x14ac:dyDescent="0.3">
      <c r="A39" s="29"/>
      <c r="B39" s="30"/>
      <c r="C39" s="39"/>
      <c r="D39" s="39"/>
      <c r="E39" s="47"/>
      <c r="F39" s="47"/>
      <c r="G39" s="47"/>
      <c r="H39" s="47"/>
      <c r="I39" s="47"/>
      <c r="J39" s="47"/>
      <c r="K39" s="47"/>
      <c r="L39" s="47"/>
      <c r="M39" s="47"/>
      <c r="N39" s="47"/>
      <c r="O39" s="47"/>
      <c r="P39" s="47"/>
      <c r="Q39" s="47"/>
      <c r="R39" s="47"/>
      <c r="S39" s="47"/>
    </row>
    <row r="40" spans="1:19" x14ac:dyDescent="0.3">
      <c r="A40" s="29"/>
      <c r="B40" s="30"/>
      <c r="C40" s="39"/>
      <c r="D40" s="39"/>
      <c r="E40" s="47"/>
      <c r="F40" s="47"/>
      <c r="G40" s="47"/>
      <c r="H40" s="47"/>
      <c r="I40" s="47"/>
      <c r="J40" s="47">
        <f>E40</f>
        <v>0</v>
      </c>
      <c r="K40" s="47">
        <f>F40</f>
        <v>0</v>
      </c>
      <c r="L40" s="47"/>
      <c r="M40" s="47"/>
      <c r="N40" s="47"/>
      <c r="O40" s="47">
        <f t="shared" ref="O40" si="59">J40</f>
        <v>0</v>
      </c>
      <c r="P40" s="47">
        <f t="shared" ref="P40" si="60">K40</f>
        <v>0</v>
      </c>
      <c r="Q40" s="47"/>
      <c r="R40" s="47"/>
      <c r="S40" s="47"/>
    </row>
    <row r="41" spans="1:19" ht="25.8" x14ac:dyDescent="0.3">
      <c r="A41" s="57" t="s">
        <v>51</v>
      </c>
      <c r="B41" s="24"/>
      <c r="C41" s="38"/>
      <c r="D41" s="38"/>
      <c r="E41" s="48"/>
      <c r="F41" s="48"/>
      <c r="G41" s="48"/>
      <c r="H41" s="48"/>
      <c r="I41" s="48"/>
      <c r="J41" s="48"/>
      <c r="K41" s="48"/>
      <c r="L41" s="48"/>
      <c r="M41" s="48"/>
      <c r="N41" s="48"/>
      <c r="O41" s="48"/>
      <c r="P41" s="48"/>
      <c r="Q41" s="48"/>
      <c r="R41" s="48"/>
      <c r="S41" s="48"/>
    </row>
    <row r="42" spans="1:19" ht="15" thickBot="1" x14ac:dyDescent="0.35">
      <c r="A42" s="29"/>
      <c r="B42" s="30"/>
      <c r="C42" s="39"/>
      <c r="D42" s="39"/>
      <c r="E42" s="47"/>
      <c r="F42" s="47"/>
      <c r="G42" s="47"/>
      <c r="H42" s="47"/>
      <c r="I42" s="47"/>
      <c r="J42" s="47">
        <f t="shared" ref="J42:K42" si="61">E42</f>
        <v>0</v>
      </c>
      <c r="K42" s="47">
        <f t="shared" si="61"/>
        <v>0</v>
      </c>
      <c r="L42" s="47"/>
      <c r="M42" s="47"/>
      <c r="N42" s="47"/>
      <c r="O42" s="47">
        <f t="shared" ref="O42" si="62">J42</f>
        <v>0</v>
      </c>
      <c r="P42" s="47">
        <f t="shared" ref="P42" si="63">K42</f>
        <v>0</v>
      </c>
      <c r="Q42" s="47"/>
      <c r="R42" s="47"/>
      <c r="S42" s="47"/>
    </row>
    <row r="43" spans="1:19" ht="14.4" customHeight="1" x14ac:dyDescent="0.3">
      <c r="A43" s="186" t="s">
        <v>52</v>
      </c>
      <c r="B43" s="187"/>
      <c r="C43" s="73" t="s">
        <v>53</v>
      </c>
      <c r="D43" s="148" t="s">
        <v>23</v>
      </c>
      <c r="E43" s="97"/>
      <c r="F43" s="98"/>
      <c r="G43" s="99">
        <v>1</v>
      </c>
      <c r="H43" s="100" t="str">
        <f t="shared" ref="H43:H47" si="64">IF((E43*G43)=0,"",(E43*G43))</f>
        <v/>
      </c>
      <c r="I43" s="101" t="str">
        <f t="shared" ref="I43:I47" si="65">IF((F43*G43)=0,"",(F43*G43))</f>
        <v/>
      </c>
      <c r="J43" s="97"/>
      <c r="K43" s="98"/>
      <c r="L43" s="99">
        <v>0</v>
      </c>
      <c r="M43" s="100" t="str">
        <f t="shared" ref="M43:M47" si="66">IF((J43*L43)=0,"",(J43*L43))</f>
        <v/>
      </c>
      <c r="N43" s="101" t="str">
        <f t="shared" ref="N43:N47" si="67">IF((K43*L43)=0,"",(K43*L43))</f>
        <v/>
      </c>
      <c r="O43" s="97"/>
      <c r="P43" s="98"/>
      <c r="Q43" s="99">
        <v>0</v>
      </c>
      <c r="R43" s="100" t="str">
        <f t="shared" ref="R43:R49" si="68">IF((O43*Q43)=0,"",(O43*Q43))</f>
        <v/>
      </c>
      <c r="S43" s="101" t="str">
        <f t="shared" ref="S43:S49" si="69">IF((P43*Q43)=0,"",(P43*Q43))</f>
        <v/>
      </c>
    </row>
    <row r="44" spans="1:19" ht="15" customHeight="1" x14ac:dyDescent="0.3">
      <c r="A44" s="188"/>
      <c r="B44" s="189"/>
      <c r="C44" s="147" t="s">
        <v>54</v>
      </c>
      <c r="D44" s="149" t="s">
        <v>23</v>
      </c>
      <c r="E44" s="45"/>
      <c r="F44" s="46"/>
      <c r="G44" s="152">
        <v>1</v>
      </c>
      <c r="H44" s="54" t="str">
        <f t="shared" ref="H44" si="70">IF((E44*G44)=0,"",(E44*G44))</f>
        <v/>
      </c>
      <c r="I44" s="55" t="str">
        <f t="shared" ref="I44" si="71">IF((F44*G44)=0,"",(F44*G44))</f>
        <v/>
      </c>
      <c r="J44" s="45"/>
      <c r="K44" s="46"/>
      <c r="L44" s="152">
        <v>0</v>
      </c>
      <c r="M44" s="54" t="str">
        <f t="shared" ref="M44" si="72">IF((J44*L44)=0,"",(J44*L44))</f>
        <v/>
      </c>
      <c r="N44" s="55" t="str">
        <f t="shared" ref="N44" si="73">IF((K44*L44)=0,"",(K44*L44))</f>
        <v/>
      </c>
      <c r="O44" s="45"/>
      <c r="P44" s="46"/>
      <c r="Q44" s="152">
        <v>0</v>
      </c>
      <c r="R44" s="54" t="str">
        <f t="shared" ref="R44" si="74">IF((O44*Q44)=0,"",(O44*Q44))</f>
        <v/>
      </c>
      <c r="S44" s="55" t="str">
        <f t="shared" ref="S44" si="75">IF((P44*Q44)=0,"",(P44*Q44))</f>
        <v/>
      </c>
    </row>
    <row r="45" spans="1:19" ht="15" customHeight="1" thickBot="1" x14ac:dyDescent="0.35">
      <c r="A45" s="190"/>
      <c r="B45" s="191"/>
      <c r="C45" s="74" t="s">
        <v>55</v>
      </c>
      <c r="D45" s="150" t="s">
        <v>23</v>
      </c>
      <c r="E45" s="102"/>
      <c r="F45" s="103"/>
      <c r="G45" s="104">
        <v>1</v>
      </c>
      <c r="H45" s="105" t="str">
        <f t="shared" si="64"/>
        <v/>
      </c>
      <c r="I45" s="106" t="str">
        <f t="shared" si="65"/>
        <v/>
      </c>
      <c r="J45" s="102"/>
      <c r="K45" s="103"/>
      <c r="L45" s="104">
        <v>0</v>
      </c>
      <c r="M45" s="105" t="str">
        <f t="shared" si="66"/>
        <v/>
      </c>
      <c r="N45" s="106" t="str">
        <f t="shared" si="67"/>
        <v/>
      </c>
      <c r="O45" s="102"/>
      <c r="P45" s="103"/>
      <c r="Q45" s="104">
        <v>0</v>
      </c>
      <c r="R45" s="105" t="str">
        <f t="shared" si="68"/>
        <v/>
      </c>
      <c r="S45" s="106" t="str">
        <f t="shared" si="69"/>
        <v/>
      </c>
    </row>
    <row r="46" spans="1:19" ht="14.4" customHeight="1" thickBot="1" x14ac:dyDescent="0.35">
      <c r="A46" s="192" t="s">
        <v>56</v>
      </c>
      <c r="B46" s="193"/>
      <c r="C46" s="146" t="s">
        <v>57</v>
      </c>
      <c r="D46" s="108" t="s">
        <v>23</v>
      </c>
      <c r="E46" s="135"/>
      <c r="F46" s="136"/>
      <c r="G46" s="151">
        <v>1</v>
      </c>
      <c r="H46" s="137"/>
      <c r="I46" s="138" t="str">
        <f t="shared" si="65"/>
        <v/>
      </c>
      <c r="J46" s="92"/>
      <c r="K46" s="93"/>
      <c r="L46" s="109">
        <v>0</v>
      </c>
      <c r="M46" s="95" t="str">
        <f t="shared" si="66"/>
        <v/>
      </c>
      <c r="N46" s="96" t="str">
        <f t="shared" si="67"/>
        <v/>
      </c>
      <c r="O46" s="92"/>
      <c r="P46" s="93"/>
      <c r="Q46" s="110">
        <v>0</v>
      </c>
      <c r="R46" s="95" t="str">
        <f t="shared" si="68"/>
        <v/>
      </c>
      <c r="S46" s="96" t="str">
        <f t="shared" si="69"/>
        <v/>
      </c>
    </row>
    <row r="47" spans="1:19" ht="14.4" customHeight="1" thickBot="1" x14ac:dyDescent="0.35">
      <c r="A47" s="196" t="s">
        <v>58</v>
      </c>
      <c r="B47" s="197"/>
      <c r="C47" s="107" t="s">
        <v>59</v>
      </c>
      <c r="D47" s="111" t="s">
        <v>23</v>
      </c>
      <c r="E47" s="92"/>
      <c r="F47" s="93"/>
      <c r="G47" s="112">
        <v>1</v>
      </c>
      <c r="H47" s="95" t="str">
        <f t="shared" si="64"/>
        <v/>
      </c>
      <c r="I47" s="96" t="str">
        <f t="shared" si="65"/>
        <v/>
      </c>
      <c r="J47" s="92"/>
      <c r="K47" s="93"/>
      <c r="L47" s="112">
        <v>0</v>
      </c>
      <c r="M47" s="95" t="str">
        <f t="shared" si="66"/>
        <v/>
      </c>
      <c r="N47" s="96" t="str">
        <f t="shared" si="67"/>
        <v/>
      </c>
      <c r="O47" s="92"/>
      <c r="P47" s="93"/>
      <c r="Q47" s="112">
        <v>0</v>
      </c>
      <c r="R47" s="95" t="str">
        <f t="shared" si="68"/>
        <v/>
      </c>
      <c r="S47" s="96" t="str">
        <f t="shared" si="69"/>
        <v/>
      </c>
    </row>
    <row r="48" spans="1:19" ht="14.4" customHeight="1" thickBot="1" x14ac:dyDescent="0.35">
      <c r="A48" s="194" t="s">
        <v>60</v>
      </c>
      <c r="B48" s="195"/>
      <c r="C48" s="113" t="s">
        <v>61</v>
      </c>
      <c r="D48" s="114" t="s">
        <v>23</v>
      </c>
      <c r="E48" s="115"/>
      <c r="F48" s="116"/>
      <c r="G48" s="117">
        <v>1</v>
      </c>
      <c r="H48" s="118" t="str">
        <f t="shared" ref="H48:H49" si="76">IF((E48*G48)=0,"",(E48*G48))</f>
        <v/>
      </c>
      <c r="I48" s="119" t="str">
        <f t="shared" ref="I48:I49" si="77">IF((F48*G48)=0,"",(F48*G48))</f>
        <v/>
      </c>
      <c r="J48" s="115"/>
      <c r="K48" s="116"/>
      <c r="L48" s="117">
        <v>0</v>
      </c>
      <c r="M48" s="118" t="str">
        <f t="shared" ref="M48:M49" si="78">IF((J48*L48)=0,"",(J48*L48))</f>
        <v/>
      </c>
      <c r="N48" s="119" t="str">
        <f t="shared" ref="N48:N49" si="79">IF((K48*L48)=0,"",(K48*L48))</f>
        <v/>
      </c>
      <c r="O48" s="115"/>
      <c r="P48" s="116"/>
      <c r="Q48" s="117">
        <v>0</v>
      </c>
      <c r="R48" s="118" t="str">
        <f t="shared" si="68"/>
        <v/>
      </c>
      <c r="S48" s="119" t="str">
        <f t="shared" si="69"/>
        <v/>
      </c>
    </row>
    <row r="49" spans="1:19" ht="14.4" customHeight="1" thickBot="1" x14ac:dyDescent="0.35">
      <c r="A49" s="196" t="s">
        <v>62</v>
      </c>
      <c r="B49" s="197"/>
      <c r="C49" s="120" t="s">
        <v>63</v>
      </c>
      <c r="D49" s="111" t="s">
        <v>23</v>
      </c>
      <c r="E49" s="92"/>
      <c r="F49" s="93"/>
      <c r="G49" s="110">
        <v>1</v>
      </c>
      <c r="H49" s="95" t="str">
        <f t="shared" si="76"/>
        <v/>
      </c>
      <c r="I49" s="96" t="str">
        <f t="shared" si="77"/>
        <v/>
      </c>
      <c r="J49" s="92"/>
      <c r="K49" s="93"/>
      <c r="L49" s="110">
        <v>0</v>
      </c>
      <c r="M49" s="95" t="str">
        <f t="shared" si="78"/>
        <v/>
      </c>
      <c r="N49" s="96" t="str">
        <f t="shared" si="79"/>
        <v/>
      </c>
      <c r="O49" s="92"/>
      <c r="P49" s="93"/>
      <c r="Q49" s="110">
        <v>0</v>
      </c>
      <c r="R49" s="95" t="str">
        <f t="shared" si="68"/>
        <v/>
      </c>
      <c r="S49" s="96" t="str">
        <f t="shared" si="69"/>
        <v/>
      </c>
    </row>
    <row r="50" spans="1:19" ht="40.200000000000003" customHeight="1" x14ac:dyDescent="0.3">
      <c r="C50" s="77" t="s">
        <v>19</v>
      </c>
      <c r="D50" s="77"/>
      <c r="E50" s="78"/>
      <c r="F50" s="78"/>
      <c r="G50" s="78"/>
      <c r="H50" s="78">
        <f>SUM(H43:H49)</f>
        <v>0</v>
      </c>
      <c r="I50" s="78">
        <f>SUM(I43:I49)</f>
        <v>0</v>
      </c>
      <c r="J50" s="80"/>
      <c r="K50" s="81"/>
      <c r="L50" s="81"/>
      <c r="M50" s="78">
        <f>SUM(M43:M49)</f>
        <v>0</v>
      </c>
      <c r="N50" s="78">
        <f>SUM(N43:N49)</f>
        <v>0</v>
      </c>
      <c r="O50" s="80"/>
      <c r="P50" s="81"/>
      <c r="Q50" s="81"/>
      <c r="R50" s="78">
        <f>SUM(R43:R49)</f>
        <v>0</v>
      </c>
      <c r="S50" s="78">
        <f>SUM(S43:S49)</f>
        <v>0</v>
      </c>
    </row>
    <row r="51" spans="1:19" x14ac:dyDescent="0.3">
      <c r="C51" s="40"/>
      <c r="D51" s="40"/>
      <c r="E51" s="49"/>
      <c r="F51" s="49"/>
      <c r="G51" s="49"/>
      <c r="H51" s="49"/>
      <c r="I51" s="49"/>
      <c r="J51" s="49"/>
      <c r="K51" s="49"/>
      <c r="L51" s="49"/>
      <c r="M51" s="49"/>
      <c r="N51" s="49"/>
      <c r="O51" s="49"/>
      <c r="P51" s="49"/>
      <c r="Q51" s="49"/>
      <c r="R51" s="49"/>
      <c r="S51" s="49"/>
    </row>
    <row r="52" spans="1:19" x14ac:dyDescent="0.3">
      <c r="C52" s="28"/>
      <c r="D52" s="28"/>
      <c r="E52" s="5"/>
      <c r="F52" s="5"/>
      <c r="G52" s="5"/>
      <c r="H52" s="82"/>
      <c r="I52" s="82"/>
      <c r="J52" s="83"/>
      <c r="K52" s="83"/>
      <c r="L52" s="83"/>
      <c r="M52" s="82"/>
      <c r="N52" s="82"/>
      <c r="O52" s="83"/>
      <c r="P52" s="83"/>
      <c r="Q52" s="83"/>
      <c r="R52" s="82"/>
      <c r="S52" s="82"/>
    </row>
    <row r="53" spans="1:19" s="34" customFormat="1" ht="18" x14ac:dyDescent="0.35">
      <c r="C53" s="84" t="s">
        <v>20</v>
      </c>
      <c r="D53" s="84"/>
      <c r="E53" s="85"/>
      <c r="F53" s="85"/>
      <c r="G53" s="153"/>
      <c r="H53" s="86">
        <f>SUM(H50,H19,H32,H38)</f>
        <v>0</v>
      </c>
      <c r="I53" s="86">
        <f>SUM(I50,I19)</f>
        <v>0</v>
      </c>
      <c r="J53" s="87"/>
      <c r="K53" s="87"/>
      <c r="L53" s="153"/>
      <c r="M53" s="86">
        <f>SUM(M50,M19)</f>
        <v>0</v>
      </c>
      <c r="N53" s="86">
        <f>SUM(N50,N19)</f>
        <v>0</v>
      </c>
      <c r="O53" s="87"/>
      <c r="P53" s="87"/>
      <c r="Q53" s="153"/>
      <c r="R53" s="86">
        <f>SUM(R50,R19)</f>
        <v>0</v>
      </c>
      <c r="S53" s="86">
        <f>SUM(S50,S19)</f>
        <v>0</v>
      </c>
    </row>
  </sheetData>
  <protectedRanges>
    <protectedRange algorithmName="SHA-512" hashValue="mEco3mQrLbtRwBq5PARcAz5rli5wfT2fWT7TVp4wM8tLmKtoGIYBOM9jmv7V5gFoESHpJbBdHdaaRc66b8Oivw==" saltValue="yAeuvHQa3+MF+83/DKvh5w==" spinCount="100000" sqref="H51:I51 M51:N51 R51:S51 H33:I35 H37:I37 R33:S37 M33:N37 H17:I18 M9:N18 R9:S18 H29:I31 R23:S31 M23:N31 H39:I49 M39:N49 R39:S49" name="Plage1"/>
    <protectedRange algorithmName="SHA-512" hashValue="mEco3mQrLbtRwBq5PARcAz5rli5wfT2fWT7TVp4wM8tLmKtoGIYBOM9jmv7V5gFoESHpJbBdHdaaRc66b8Oivw==" saltValue="yAeuvHQa3+MF+83/DKvh5w==" spinCount="100000" sqref="M19:N22 R19:S22 H19:I22 H32:I32 M32:N32 R32:S32 H38:I38 M38:N38 R38:S38" name="Plage1_1_1"/>
    <protectedRange algorithmName="SHA-512" hashValue="mEco3mQrLbtRwBq5PARcAz5rli5wfT2fWT7TVp4wM8tLmKtoGIYBOM9jmv7V5gFoESHpJbBdHdaaRc66b8Oivw==" saltValue="yAeuvHQa3+MF+83/DKvh5w==" spinCount="100000" sqref="H50:I50 M50:N50 R50:S50" name="Plage1_1_3"/>
  </protectedRanges>
  <mergeCells count="31">
    <mergeCell ref="B13:B16"/>
    <mergeCell ref="B23:B24"/>
    <mergeCell ref="B25:B26"/>
    <mergeCell ref="B27:B28"/>
    <mergeCell ref="B29:B30"/>
    <mergeCell ref="A43:B45"/>
    <mergeCell ref="A46:B46"/>
    <mergeCell ref="A48:B48"/>
    <mergeCell ref="A47:B47"/>
    <mergeCell ref="A49:B49"/>
    <mergeCell ref="A1:H1"/>
    <mergeCell ref="A4:B6"/>
    <mergeCell ref="C4:C6"/>
    <mergeCell ref="E6:I6"/>
    <mergeCell ref="J6:N6"/>
    <mergeCell ref="A36:B36"/>
    <mergeCell ref="A9:A18"/>
    <mergeCell ref="A23:A30"/>
    <mergeCell ref="O6:S6"/>
    <mergeCell ref="O7:P7"/>
    <mergeCell ref="Q7:Q8"/>
    <mergeCell ref="R7:S7"/>
    <mergeCell ref="L7:L8"/>
    <mergeCell ref="M7:N7"/>
    <mergeCell ref="A7:B7"/>
    <mergeCell ref="E7:F7"/>
    <mergeCell ref="G7:G8"/>
    <mergeCell ref="H7:I7"/>
    <mergeCell ref="J7:K7"/>
    <mergeCell ref="B9:B12"/>
    <mergeCell ref="B17:B1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82BF-F459-4161-ACD1-93B0B3130905}">
  <dimension ref="A1:R19"/>
  <sheetViews>
    <sheetView showGridLines="0" zoomScale="85" zoomScaleNormal="85" workbookViewId="0">
      <pane xSplit="3" ySplit="8" topLeftCell="H9" activePane="bottomRight" state="frozen"/>
      <selection pane="topRight" sqref="A1:G1"/>
      <selection pane="bottomLeft" sqref="A1:G1"/>
      <selection pane="bottomRight" activeCell="Q19" sqref="Q19"/>
    </sheetView>
  </sheetViews>
  <sheetFormatPr baseColWidth="10" defaultColWidth="11.44140625" defaultRowHeight="14.4" x14ac:dyDescent="0.3"/>
  <cols>
    <col min="1" max="1" width="52" customWidth="1"/>
    <col min="2" max="2" width="41.33203125" customWidth="1"/>
    <col min="3" max="3" width="22.109375" customWidth="1"/>
    <col min="4" max="4" width="10.88671875" customWidth="1"/>
  </cols>
  <sheetData>
    <row r="1" spans="1:18" s="34" customFormat="1" ht="18" x14ac:dyDescent="0.35">
      <c r="A1" s="170" t="s">
        <v>87</v>
      </c>
      <c r="B1" s="170"/>
      <c r="C1" s="170"/>
      <c r="D1" s="170"/>
      <c r="E1" s="170"/>
      <c r="F1" s="170"/>
      <c r="G1" s="170"/>
    </row>
    <row r="2" spans="1:18" ht="21" x14ac:dyDescent="0.4">
      <c r="A2" s="23" t="s">
        <v>4</v>
      </c>
    </row>
    <row r="3" spans="1:18" ht="15" thickBot="1" x14ac:dyDescent="0.35"/>
    <row r="4" spans="1:18" ht="15" thickBot="1" x14ac:dyDescent="0.35">
      <c r="A4" s="171" t="s">
        <v>5</v>
      </c>
      <c r="B4" s="172"/>
      <c r="C4" s="175"/>
    </row>
    <row r="5" spans="1:18" ht="15" thickBot="1" x14ac:dyDescent="0.35">
      <c r="A5" s="173"/>
      <c r="B5" s="174"/>
      <c r="C5" s="175"/>
    </row>
    <row r="6" spans="1:18" ht="15" thickBot="1" x14ac:dyDescent="0.35">
      <c r="A6" s="173"/>
      <c r="B6" s="174"/>
      <c r="C6" s="175"/>
      <c r="D6" s="165" t="s">
        <v>8</v>
      </c>
      <c r="E6" s="166"/>
      <c r="F6" s="166"/>
      <c r="G6" s="166"/>
      <c r="H6" s="167"/>
      <c r="I6" s="165" t="s">
        <v>9</v>
      </c>
      <c r="J6" s="166"/>
      <c r="K6" s="166"/>
      <c r="L6" s="166"/>
      <c r="M6" s="167"/>
      <c r="N6" s="165" t="s">
        <v>92</v>
      </c>
      <c r="O6" s="166"/>
      <c r="P6" s="166"/>
      <c r="Q6" s="166"/>
      <c r="R6" s="167"/>
    </row>
    <row r="7" spans="1:18" ht="26.85" customHeight="1" thickBot="1" x14ac:dyDescent="0.35">
      <c r="A7" s="25"/>
      <c r="B7" s="26"/>
      <c r="C7" s="37"/>
      <c r="D7" s="166" t="s">
        <v>11</v>
      </c>
      <c r="E7" s="167"/>
      <c r="F7" s="168"/>
      <c r="G7" s="165" t="s">
        <v>13</v>
      </c>
      <c r="H7" s="167"/>
      <c r="I7" s="166" t="s">
        <v>11</v>
      </c>
      <c r="J7" s="167"/>
      <c r="K7" s="168"/>
      <c r="L7" s="165" t="s">
        <v>13</v>
      </c>
      <c r="M7" s="167"/>
      <c r="N7" s="166" t="s">
        <v>11</v>
      </c>
      <c r="O7" s="167"/>
      <c r="P7" s="168"/>
      <c r="Q7" s="165" t="s">
        <v>13</v>
      </c>
      <c r="R7" s="167"/>
    </row>
    <row r="8" spans="1:18" ht="26.4" thickBot="1" x14ac:dyDescent="0.35">
      <c r="A8" s="25"/>
      <c r="B8" s="26"/>
      <c r="C8" s="37"/>
      <c r="D8" s="35" t="s">
        <v>14</v>
      </c>
      <c r="E8" s="2" t="s">
        <v>15</v>
      </c>
      <c r="F8" s="169"/>
      <c r="G8" s="1" t="s">
        <v>14</v>
      </c>
      <c r="H8" s="2" t="s">
        <v>15</v>
      </c>
      <c r="I8" s="35" t="s">
        <v>14</v>
      </c>
      <c r="J8" s="2" t="s">
        <v>15</v>
      </c>
      <c r="K8" s="169"/>
      <c r="L8" s="1" t="s">
        <v>14</v>
      </c>
      <c r="M8" s="2" t="s">
        <v>15</v>
      </c>
      <c r="N8" s="35" t="s">
        <v>14</v>
      </c>
      <c r="O8" s="2" t="s">
        <v>15</v>
      </c>
      <c r="P8" s="169"/>
      <c r="Q8" s="1" t="s">
        <v>14</v>
      </c>
      <c r="R8" s="2" t="s">
        <v>15</v>
      </c>
    </row>
    <row r="9" spans="1:18" ht="25.8" x14ac:dyDescent="0.3">
      <c r="A9" s="57" t="s">
        <v>64</v>
      </c>
      <c r="B9" s="6"/>
      <c r="C9" s="41"/>
      <c r="D9" s="41"/>
      <c r="E9" s="41"/>
      <c r="F9" s="41"/>
      <c r="G9" s="41"/>
      <c r="H9" s="41"/>
      <c r="I9" s="58"/>
      <c r="J9" s="50"/>
      <c r="K9" s="41"/>
      <c r="L9" s="41"/>
      <c r="M9" s="41"/>
      <c r="N9" s="58"/>
      <c r="O9" s="50"/>
      <c r="P9" s="41"/>
      <c r="Q9" s="41"/>
      <c r="R9" s="41"/>
    </row>
    <row r="10" spans="1:18" s="7" customFormat="1" ht="28.2" thickBot="1" x14ac:dyDescent="0.35">
      <c r="A10" s="25"/>
      <c r="C10" s="59" t="s">
        <v>65</v>
      </c>
      <c r="D10" s="60"/>
      <c r="E10" s="60"/>
      <c r="F10" s="61" t="s">
        <v>66</v>
      </c>
      <c r="G10" s="60"/>
      <c r="H10" s="60"/>
      <c r="I10" s="62"/>
      <c r="J10" s="63"/>
      <c r="K10" s="61" t="s">
        <v>66</v>
      </c>
      <c r="L10" s="60"/>
      <c r="M10" s="60"/>
      <c r="N10" s="62"/>
      <c r="O10" s="63"/>
      <c r="P10" s="61" t="s">
        <v>66</v>
      </c>
      <c r="Q10" s="60"/>
      <c r="R10" s="60"/>
    </row>
    <row r="11" spans="1:18" ht="16.2" thickBot="1" x14ac:dyDescent="0.35">
      <c r="A11" s="31" t="s">
        <v>67</v>
      </c>
      <c r="B11" s="32" t="s">
        <v>68</v>
      </c>
      <c r="C11" s="42" t="s">
        <v>69</v>
      </c>
      <c r="D11" s="52"/>
      <c r="E11" s="53"/>
      <c r="F11" s="44">
        <v>1</v>
      </c>
      <c r="G11" s="54" t="str">
        <f t="shared" ref="G11:G13" si="0">IF((D11*F11)=0,"",(D11*F11))</f>
        <v/>
      </c>
      <c r="H11" s="55" t="str">
        <f t="shared" ref="H11:H13" si="1">IF((E11*F11)=0,"",(E11*F11))</f>
        <v/>
      </c>
      <c r="I11" s="45"/>
      <c r="J11" s="46"/>
      <c r="K11" s="44">
        <v>0</v>
      </c>
      <c r="L11" s="54" t="str">
        <f>IF((I11*K11)=0,"",(I11*K11))</f>
        <v/>
      </c>
      <c r="M11" s="55" t="str">
        <f>IF((J11*K11)=0,"",(J11*K11))</f>
        <v/>
      </c>
      <c r="N11" s="45"/>
      <c r="O11" s="46"/>
      <c r="P11" s="44">
        <v>0</v>
      </c>
      <c r="Q11" s="54" t="str">
        <f>IF((N11*P11)=0,"",(N11*P11))</f>
        <v/>
      </c>
      <c r="R11" s="55" t="str">
        <f>IF((O11*P11)=0,"",(O11*P11))</f>
        <v/>
      </c>
    </row>
    <row r="12" spans="1:18" ht="31.8" thickBot="1" x14ac:dyDescent="0.35">
      <c r="A12" s="31" t="s">
        <v>91</v>
      </c>
      <c r="B12" s="33"/>
      <c r="C12" s="43" t="s">
        <v>70</v>
      </c>
      <c r="D12" s="52"/>
      <c r="E12" s="53"/>
      <c r="F12" s="44">
        <v>2</v>
      </c>
      <c r="G12" s="54" t="str">
        <f t="shared" si="0"/>
        <v/>
      </c>
      <c r="H12" s="55" t="str">
        <f t="shared" si="1"/>
        <v/>
      </c>
      <c r="I12" s="45"/>
      <c r="J12" s="46"/>
      <c r="K12" s="44">
        <v>2</v>
      </c>
      <c r="L12" s="54" t="str">
        <f>IF((I12*K12)=0,"",(I12*K12))</f>
        <v/>
      </c>
      <c r="M12" s="55" t="str">
        <f>IF((J12*K12)=0,"",(J12*K12))</f>
        <v/>
      </c>
      <c r="N12" s="45"/>
      <c r="O12" s="46"/>
      <c r="P12" s="44">
        <v>2</v>
      </c>
      <c r="Q12" s="54" t="str">
        <f>IF((N12*P12)=0,"",(N12*P12))</f>
        <v/>
      </c>
      <c r="R12" s="55" t="str">
        <f>IF((O12*P12)=0,"",(O12*P12))</f>
        <v/>
      </c>
    </row>
    <row r="13" spans="1:18" ht="31.8" thickBot="1" x14ac:dyDescent="0.35">
      <c r="A13" s="31" t="s">
        <v>90</v>
      </c>
      <c r="B13" s="33"/>
      <c r="C13" s="43" t="s">
        <v>71</v>
      </c>
      <c r="D13" s="52"/>
      <c r="E13" s="53"/>
      <c r="F13" s="44">
        <v>2</v>
      </c>
      <c r="G13" s="54" t="str">
        <f t="shared" si="0"/>
        <v/>
      </c>
      <c r="H13" s="55" t="str">
        <f t="shared" si="1"/>
        <v/>
      </c>
      <c r="I13" s="45"/>
      <c r="J13" s="46"/>
      <c r="K13" s="44">
        <v>2</v>
      </c>
      <c r="L13" s="54" t="str">
        <f>IF((I13*K13)=0,"",(I13*K13))</f>
        <v/>
      </c>
      <c r="M13" s="55" t="str">
        <f>IF((J13*K13)=0,"",(J13*K13))</f>
        <v/>
      </c>
      <c r="N13" s="45"/>
      <c r="O13" s="46"/>
      <c r="P13" s="44">
        <v>2</v>
      </c>
      <c r="Q13" s="54" t="str">
        <f>IF((N13*P13)=0,"",(N13*P13))</f>
        <v/>
      </c>
      <c r="R13" s="55" t="str">
        <f>IF((O13*P13)=0,"",(O13*P13))</f>
        <v/>
      </c>
    </row>
    <row r="14" spans="1:18" ht="15" thickBot="1" x14ac:dyDescent="0.35">
      <c r="D14" s="201" t="s">
        <v>72</v>
      </c>
      <c r="E14" s="201"/>
      <c r="F14" s="202"/>
      <c r="G14" s="3">
        <f>SUM(G11:G13)</f>
        <v>0</v>
      </c>
      <c r="H14" s="3">
        <f>SUM(H11:H13)</f>
        <v>0</v>
      </c>
      <c r="I14" s="201" t="s">
        <v>73</v>
      </c>
      <c r="J14" s="201"/>
      <c r="K14" s="202"/>
      <c r="L14" s="3">
        <f>SUM(L11:L13)</f>
        <v>0</v>
      </c>
      <c r="M14" s="3">
        <f>SUM(M11:M13)</f>
        <v>0</v>
      </c>
      <c r="N14" s="201" t="s">
        <v>73</v>
      </c>
      <c r="O14" s="201"/>
      <c r="P14" s="202"/>
      <c r="Q14" s="3">
        <f>SUM(Q11:Q13)</f>
        <v>0</v>
      </c>
      <c r="R14" s="3">
        <f>SUM(R11:R13)</f>
        <v>0</v>
      </c>
    </row>
    <row r="15" spans="1:18" x14ac:dyDescent="0.3">
      <c r="D15" s="5"/>
      <c r="E15" s="5"/>
      <c r="F15" s="5"/>
      <c r="G15" s="4"/>
      <c r="H15" s="4"/>
      <c r="I15" s="5"/>
      <c r="J15" s="5"/>
      <c r="K15" s="5"/>
      <c r="L15" s="4"/>
      <c r="M15" s="4"/>
      <c r="N15" s="5"/>
      <c r="O15" s="5"/>
      <c r="P15" s="5"/>
      <c r="Q15" s="4"/>
      <c r="R15" s="4"/>
    </row>
    <row r="16" spans="1:18" x14ac:dyDescent="0.3">
      <c r="D16" s="5"/>
      <c r="E16" s="5"/>
      <c r="F16" s="5"/>
      <c r="G16" s="4"/>
      <c r="H16" s="4"/>
      <c r="I16" s="5"/>
      <c r="J16" s="5"/>
      <c r="K16" s="5"/>
      <c r="L16" s="4"/>
      <c r="M16" s="4"/>
      <c r="N16" s="5"/>
      <c r="O16" s="5"/>
      <c r="P16" s="5"/>
      <c r="Q16" s="4"/>
      <c r="R16" s="4"/>
    </row>
    <row r="17" spans="1:18" x14ac:dyDescent="0.3">
      <c r="D17" s="5"/>
      <c r="E17" s="5"/>
      <c r="F17" s="5"/>
      <c r="G17" s="4"/>
      <c r="H17" s="4"/>
      <c r="I17" s="4"/>
      <c r="J17" s="4"/>
      <c r="K17" s="5"/>
      <c r="L17" s="4"/>
      <c r="M17" s="4"/>
      <c r="N17" s="4"/>
      <c r="O17" s="4"/>
      <c r="P17" s="5"/>
      <c r="Q17" s="4"/>
      <c r="R17" s="4"/>
    </row>
    <row r="18" spans="1:18" x14ac:dyDescent="0.3">
      <c r="D18" s="5"/>
      <c r="E18" s="5"/>
      <c r="F18" s="5"/>
      <c r="G18" s="5"/>
      <c r="H18" s="4"/>
      <c r="I18" s="5"/>
      <c r="J18" s="5"/>
      <c r="K18" s="5"/>
      <c r="L18" s="4"/>
      <c r="M18" s="5"/>
      <c r="N18" s="5"/>
      <c r="O18" s="5"/>
      <c r="P18" s="5"/>
      <c r="Q18" s="4"/>
      <c r="R18" s="5"/>
    </row>
    <row r="19" spans="1:18" ht="26.85" customHeight="1" x14ac:dyDescent="0.3">
      <c r="A19" s="25"/>
      <c r="B19" s="26"/>
      <c r="C19" s="37"/>
      <c r="D19" s="5"/>
      <c r="E19" s="5"/>
      <c r="F19" s="5"/>
      <c r="G19" s="5"/>
      <c r="H19" s="4"/>
      <c r="I19" s="4"/>
      <c r="J19" s="4"/>
      <c r="K19" s="5"/>
      <c r="L19" s="4"/>
      <c r="M19" s="5"/>
      <c r="N19" s="4"/>
      <c r="O19" s="4"/>
      <c r="P19" s="5"/>
      <c r="Q19" s="4"/>
      <c r="R19" s="5"/>
    </row>
  </sheetData>
  <protectedRanges>
    <protectedRange algorithmName="SHA-512" hashValue="mEco3mQrLbtRwBq5PARcAz5rli5wfT2fWT7TVp4wM8tLmKtoGIYBOM9jmv7V5gFoESHpJbBdHdaaRc66b8Oivw==" saltValue="yAeuvHQa3+MF+83/DKvh5w==" spinCount="100000" sqref="G11:H13 L11:M13 Q11:R13" name="Plage1_1"/>
  </protectedRanges>
  <mergeCells count="18">
    <mergeCell ref="D14:F14"/>
    <mergeCell ref="I14:K14"/>
    <mergeCell ref="L7:M7"/>
    <mergeCell ref="A1:G1"/>
    <mergeCell ref="A4:B6"/>
    <mergeCell ref="C4:C6"/>
    <mergeCell ref="D6:H6"/>
    <mergeCell ref="I6:M6"/>
    <mergeCell ref="D7:E7"/>
    <mergeCell ref="F7:F8"/>
    <mergeCell ref="G7:H7"/>
    <mergeCell ref="I7:J7"/>
    <mergeCell ref="K7:K8"/>
    <mergeCell ref="N6:R6"/>
    <mergeCell ref="N7:O7"/>
    <mergeCell ref="P7:P8"/>
    <mergeCell ref="Q7:R7"/>
    <mergeCell ref="N14:P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DDD59-1DBE-4F4B-AE87-68ACDEC8970B}">
  <dimension ref="A1:M19"/>
  <sheetViews>
    <sheetView tabSelected="1" zoomScale="55" zoomScaleNormal="55" workbookViewId="0">
      <selection activeCell="A25" sqref="A25"/>
    </sheetView>
  </sheetViews>
  <sheetFormatPr baseColWidth="10" defaultColWidth="10.88671875" defaultRowHeight="14.4" x14ac:dyDescent="0.3"/>
  <cols>
    <col min="1" max="1" width="31.6640625" customWidth="1"/>
    <col min="2" max="2" width="16.88671875" bestFit="1" customWidth="1"/>
    <col min="3" max="7" width="21.44140625" bestFit="1" customWidth="1"/>
    <col min="8" max="8" width="32.33203125" customWidth="1"/>
    <col min="9" max="9" width="37.44140625" customWidth="1"/>
    <col min="10" max="11" width="21.44140625" bestFit="1" customWidth="1"/>
    <col min="12" max="12" width="34.109375" customWidth="1"/>
    <col min="13" max="13" width="38.6640625" customWidth="1"/>
    <col min="14" max="14" width="21.44140625" bestFit="1" customWidth="1"/>
    <col min="15" max="15" width="8.6640625" customWidth="1"/>
    <col min="16" max="17" width="21.44140625" bestFit="1" customWidth="1"/>
    <col min="18" max="18" width="12.6640625" customWidth="1"/>
    <col min="20" max="20" width="13" customWidth="1"/>
  </cols>
  <sheetData>
    <row r="1" spans="1:13" s="34" customFormat="1" ht="18.45" customHeight="1" x14ac:dyDescent="0.35">
      <c r="A1" s="170" t="s">
        <v>87</v>
      </c>
      <c r="B1" s="170"/>
      <c r="C1" s="170"/>
      <c r="D1" s="170"/>
      <c r="E1" s="170"/>
      <c r="F1" s="170"/>
      <c r="G1" s="170"/>
      <c r="H1" s="88"/>
    </row>
    <row r="2" spans="1:13" ht="21" x14ac:dyDescent="0.4">
      <c r="A2" s="23" t="s">
        <v>4</v>
      </c>
    </row>
    <row r="6" spans="1:13" ht="31.2" x14ac:dyDescent="0.6">
      <c r="D6" s="207" t="s">
        <v>74</v>
      </c>
      <c r="E6" s="207"/>
      <c r="F6" s="207" t="s">
        <v>75</v>
      </c>
      <c r="G6" s="207"/>
      <c r="H6" s="207" t="s">
        <v>76</v>
      </c>
      <c r="I6" s="207"/>
      <c r="J6" s="207" t="s">
        <v>77</v>
      </c>
      <c r="K6" s="207"/>
      <c r="L6" s="207" t="s">
        <v>78</v>
      </c>
      <c r="M6" s="207"/>
    </row>
    <row r="8" spans="1:13" ht="23.4" x14ac:dyDescent="0.45">
      <c r="D8" s="205" t="s">
        <v>79</v>
      </c>
      <c r="E8" s="206"/>
      <c r="F8" s="205" t="s">
        <v>80</v>
      </c>
      <c r="G8" s="206"/>
      <c r="H8" s="205" t="s">
        <v>88</v>
      </c>
      <c r="I8" s="206"/>
      <c r="J8" s="205" t="s">
        <v>81</v>
      </c>
      <c r="K8" s="206"/>
      <c r="L8" s="203" t="s">
        <v>82</v>
      </c>
      <c r="M8" s="204"/>
    </row>
    <row r="9" spans="1:13" ht="23.4" x14ac:dyDescent="0.45">
      <c r="D9" s="64" t="s">
        <v>83</v>
      </c>
      <c r="E9" s="64" t="s">
        <v>84</v>
      </c>
      <c r="F9" s="64" t="s">
        <v>83</v>
      </c>
      <c r="G9" s="64" t="s">
        <v>84</v>
      </c>
      <c r="H9" s="64" t="s">
        <v>83</v>
      </c>
      <c r="I9" s="64" t="s">
        <v>84</v>
      </c>
      <c r="J9" s="64" t="s">
        <v>83</v>
      </c>
      <c r="K9" s="64" t="s">
        <v>84</v>
      </c>
      <c r="L9" s="65" t="s">
        <v>83</v>
      </c>
      <c r="M9" s="65" t="s">
        <v>84</v>
      </c>
    </row>
    <row r="10" spans="1:13" ht="23.4" x14ac:dyDescent="0.45">
      <c r="C10" s="66" t="s">
        <v>85</v>
      </c>
      <c r="D10" s="67">
        <f>'Prix Locaux CNAF'!H13</f>
        <v>0</v>
      </c>
      <c r="E10" s="67">
        <f>'Prix Locaux CNAF'!I13</f>
        <v>0</v>
      </c>
      <c r="F10" s="67">
        <f>'Prix Locaux Titulaire'!H53</f>
        <v>0</v>
      </c>
      <c r="G10" s="67">
        <f>'Prix Locaux Titulaire'!I53</f>
        <v>0</v>
      </c>
      <c r="H10" s="67">
        <f t="shared" ref="H10:I12" si="0">(D10*20%)+(F10*80%)</f>
        <v>0</v>
      </c>
      <c r="I10" s="67">
        <f t="shared" si="0"/>
        <v>0</v>
      </c>
      <c r="J10" s="67">
        <f>'Prix Forfaits'!G14</f>
        <v>0</v>
      </c>
      <c r="K10" s="67">
        <f>'Prix Forfaits'!H14</f>
        <v>0</v>
      </c>
      <c r="L10" s="67">
        <f>SUM(H10,J10)</f>
        <v>0</v>
      </c>
      <c r="M10" s="67">
        <f>SUM(I10,K10)</f>
        <v>0</v>
      </c>
    </row>
    <row r="11" spans="1:13" ht="23.4" x14ac:dyDescent="0.45">
      <c r="C11" s="66" t="s">
        <v>86</v>
      </c>
      <c r="D11" s="67">
        <f>'Prix Locaux CNAF'!M13</f>
        <v>0</v>
      </c>
      <c r="E11" s="67">
        <f>'Prix Locaux CNAF'!N13</f>
        <v>0</v>
      </c>
      <c r="F11" s="67">
        <f>'Prix Locaux Titulaire'!M53</f>
        <v>0</v>
      </c>
      <c r="G11" s="67">
        <f>'Prix Locaux Titulaire'!N53</f>
        <v>0</v>
      </c>
      <c r="H11" s="67">
        <f t="shared" si="0"/>
        <v>0</v>
      </c>
      <c r="I11" s="67">
        <f t="shared" si="0"/>
        <v>0</v>
      </c>
      <c r="J11" s="67">
        <f>'Prix Forfaits'!L14</f>
        <v>0</v>
      </c>
      <c r="K11" s="67">
        <f>'Prix Forfaits'!M14</f>
        <v>0</v>
      </c>
      <c r="L11" s="67">
        <f t="shared" ref="L11:M11" si="1">SUM(H11,J11)</f>
        <v>0</v>
      </c>
      <c r="M11" s="67">
        <f t="shared" si="1"/>
        <v>0</v>
      </c>
    </row>
    <row r="12" spans="1:13" ht="23.4" x14ac:dyDescent="0.45">
      <c r="C12" s="66" t="s">
        <v>94</v>
      </c>
      <c r="D12" s="67">
        <f>'Prix Locaux CNAF'!M14</f>
        <v>0</v>
      </c>
      <c r="E12" s="67">
        <f>'Prix Locaux CNAF'!N14</f>
        <v>0</v>
      </c>
      <c r="F12" s="67">
        <f>'Prix Locaux Titulaire'!M54</f>
        <v>0</v>
      </c>
      <c r="G12" s="67">
        <f>'Prix Locaux Titulaire'!N54</f>
        <v>0</v>
      </c>
      <c r="H12" s="67">
        <f t="shared" si="0"/>
        <v>0</v>
      </c>
      <c r="I12" s="67">
        <f t="shared" si="0"/>
        <v>0</v>
      </c>
      <c r="J12" s="67">
        <f>'Prix Forfaits'!L15</f>
        <v>0</v>
      </c>
      <c r="K12" s="67">
        <f>'Prix Forfaits'!M15</f>
        <v>0</v>
      </c>
      <c r="L12" s="67">
        <f t="shared" ref="L12" si="2">SUM(H12,J12)</f>
        <v>0</v>
      </c>
      <c r="M12" s="67">
        <f t="shared" ref="M12" si="3">SUM(I12,K12)</f>
        <v>0</v>
      </c>
    </row>
    <row r="13" spans="1:13" ht="23.4" x14ac:dyDescent="0.45">
      <c r="C13" s="155"/>
      <c r="D13" s="69"/>
      <c r="E13" s="69"/>
      <c r="F13" s="69"/>
      <c r="G13" s="69"/>
      <c r="H13" s="69"/>
      <c r="I13" s="69"/>
      <c r="J13" s="69"/>
      <c r="K13" s="69"/>
      <c r="L13" s="69"/>
      <c r="M13" s="69"/>
    </row>
    <row r="14" spans="1:13" ht="23.4" x14ac:dyDescent="0.45">
      <c r="D14" s="69">
        <f>SUM(D10:D12)</f>
        <v>0</v>
      </c>
      <c r="E14" s="69">
        <f t="shared" ref="E14:M14" si="4">SUM(E10:E12)</f>
        <v>0</v>
      </c>
      <c r="F14" s="69">
        <f t="shared" si="4"/>
        <v>0</v>
      </c>
      <c r="G14" s="69">
        <f t="shared" si="4"/>
        <v>0</v>
      </c>
      <c r="H14" s="69">
        <f t="shared" si="4"/>
        <v>0</v>
      </c>
      <c r="I14" s="69">
        <f t="shared" si="4"/>
        <v>0</v>
      </c>
      <c r="J14" s="69">
        <f t="shared" si="4"/>
        <v>0</v>
      </c>
      <c r="K14" s="69">
        <f t="shared" si="4"/>
        <v>0</v>
      </c>
      <c r="L14" s="154">
        <f t="shared" si="4"/>
        <v>0</v>
      </c>
      <c r="M14" s="154">
        <f t="shared" si="4"/>
        <v>0</v>
      </c>
    </row>
    <row r="17" spans="11:11" x14ac:dyDescent="0.3">
      <c r="K17" s="68"/>
    </row>
    <row r="19" spans="11:11" ht="28.95" customHeight="1" x14ac:dyDescent="0.3">
      <c r="K19" s="68"/>
    </row>
  </sheetData>
  <mergeCells count="11">
    <mergeCell ref="L8:M8"/>
    <mergeCell ref="A1:G1"/>
    <mergeCell ref="D8:E8"/>
    <mergeCell ref="F8:G8"/>
    <mergeCell ref="H8:I8"/>
    <mergeCell ref="J8:K8"/>
    <mergeCell ref="L6:M6"/>
    <mergeCell ref="D6:E6"/>
    <mergeCell ref="F6:G6"/>
    <mergeCell ref="H6:I6"/>
    <mergeCell ref="J6:K6"/>
  </mergeCells>
  <phoneticPr fontId="3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AEE16CB6C2B743BD6DBD3A75375A1E" ma:contentTypeVersion="3" ma:contentTypeDescription="Crée un document." ma:contentTypeScope="" ma:versionID="23ef8cbc5b1885dd92e8ba4b91d7f275">
  <xsd:schema xmlns:xsd="http://www.w3.org/2001/XMLSchema" xmlns:xs="http://www.w3.org/2001/XMLSchema" xmlns:p="http://schemas.microsoft.com/office/2006/metadata/properties" xmlns:ns2="754be522-8102-41bb-a83a-e7d7b2f1bdb3" targetNamespace="http://schemas.microsoft.com/office/2006/metadata/properties" ma:root="true" ma:fieldsID="1a18d62d2d3b065eba4b1dd404b0b10f" ns2:_="">
    <xsd:import namespace="754be522-8102-41bb-a83a-e7d7b2f1bdb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4be522-8102-41bb-a83a-e7d7b2f1bd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3C443D-572A-41BD-8BFD-5F193D7DD83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9EF1624-9B1C-4187-86C3-9CB3726631D7}">
  <ds:schemaRefs>
    <ds:schemaRef ds:uri="http://schemas.microsoft.com/sharepoint/v3/contenttype/forms"/>
  </ds:schemaRefs>
</ds:datastoreItem>
</file>

<file path=customXml/itemProps3.xml><?xml version="1.0" encoding="utf-8"?>
<ds:datastoreItem xmlns:ds="http://schemas.openxmlformats.org/officeDocument/2006/customXml" ds:itemID="{8505A249-7C66-468E-812D-A2E083AAC0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4be522-8102-41bb-a83a-e7d7b2f1bd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Prix Locaux CNAF</vt:lpstr>
      <vt:lpstr>Prix Locaux Titulaire</vt:lpstr>
      <vt:lpstr>Prix Forfaits</vt:lpstr>
      <vt:lpstr>Synthèse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Agnes CERSOY 755</dc:creator>
  <cp:keywords/>
  <dc:description/>
  <cp:lastModifiedBy>Agnes CERSOY 755</cp:lastModifiedBy>
  <cp:revision/>
  <dcterms:created xsi:type="dcterms:W3CDTF">2021-04-01T07:24:21Z</dcterms:created>
  <dcterms:modified xsi:type="dcterms:W3CDTF">2026-01-22T14:27:32Z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0x01010076AEE16CB6C2B743BD6DBD3A75375A1E</vt:lpwstr>
  </property>
</Properties>
</file>